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Zarni Shine Aung Data Backup(13.11.2023)\Reman BU Financial Data\13.Incentive\Incentive For Nov'24\"/>
    </mc:Choice>
  </mc:AlternateContent>
  <bookViews>
    <workbookView xWindow="0" yWindow="0" windowWidth="20490" windowHeight="6855"/>
  </bookViews>
  <sheets>
    <sheet name="Incentive" sheetId="10" r:id="rId1"/>
    <sheet name="AKM" sheetId="1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_FilterDatabase" localSheetId="1" hidden="1">AKM!$A$6:$AB$19</definedName>
    <definedName name="aa" localSheetId="1">#REF!</definedName>
    <definedName name="aa" localSheetId="0">#REF!</definedName>
    <definedName name="aa">#REF!</definedName>
    <definedName name="aaa" localSheetId="1">[1]Formulas!#REF!</definedName>
    <definedName name="aaa" localSheetId="0">[1]Formulas!#REF!</definedName>
    <definedName name="aaa">[1]Formulas!#REF!</definedName>
    <definedName name="aavvbb" localSheetId="1">[1]Formulas!#REF!</definedName>
    <definedName name="aavvbb" localSheetId="0">[1]Formulas!#REF!</definedName>
    <definedName name="aavvbb">[1]Formulas!#REF!</definedName>
    <definedName name="ade" localSheetId="1">[1]Formulas!#REF!</definedName>
    <definedName name="ade" localSheetId="0">[1]Formulas!#REF!</definedName>
    <definedName name="ade">[1]Formulas!#REF!</definedName>
    <definedName name="adera" localSheetId="1">[1]Formulas!#REF!</definedName>
    <definedName name="adera" localSheetId="0">[1]Formulas!#REF!</definedName>
    <definedName name="adera">[1]Formulas!#REF!</definedName>
    <definedName name="ampm">[1]Formulas!$C$31:$C$72</definedName>
    <definedName name="awww">'[2]Do not Delete'!$B$2:$B$140</definedName>
    <definedName name="bbb">'[3]Do not Delete'!$B$2:$B$19</definedName>
    <definedName name="Card" localSheetId="1">#REF!</definedName>
    <definedName name="Card" localSheetId="0">#REF!</definedName>
    <definedName name="Card">#REF!</definedName>
    <definedName name="caua">'[4]Do not Delete'!$B$2:$B$40</definedName>
    <definedName name="cpee">'[5]Do not Delete'!$C$2:$C$25</definedName>
    <definedName name="cppp">'[6]Do not Delete'!$C$2:$C$6</definedName>
    <definedName name="daysInMonth" localSheetId="1">[1]Formulas!#REF!</definedName>
    <definedName name="daysInMonth" localSheetId="0">[1]Formulas!#REF!</definedName>
    <definedName name="daysInMonth">[1]Formulas!#REF!</definedName>
    <definedName name="ee">'[7]Do not Delete'!$E$2:$E$6</definedName>
    <definedName name="ExchangeRate">[8]Refernce!$A$2:$A$17</definedName>
    <definedName name="fzsdfbg" localSheetId="1">#REF!</definedName>
    <definedName name="fzsdfbg">#REF!</definedName>
    <definedName name="hhhikskad" localSheetId="0">[9]UMGDepreciationDatabase!$K$6</definedName>
    <definedName name="hhhikskad">[10]UMGDepreciationDatabase!$K$6</definedName>
    <definedName name="Hours">[1]Formulas!$B$31:$B$72</definedName>
    <definedName name="kjfgkjtr" localSheetId="0">[9]UMGDepreciationDatabase!$K$6</definedName>
    <definedName name="kjfgkjtr">[10]UMGDepreciationDatabase!$K$6</definedName>
    <definedName name="lkl" localSheetId="0">[11]UMGDepreciationDatabase!$K$6</definedName>
    <definedName name="lkl">[12]UMGDepreciationDatabase!$K$6</definedName>
    <definedName name="MOD">'[3]Do not Delete'!$J$2:$J$11</definedName>
    <definedName name="month">[1]Formulas!$H$5</definedName>
    <definedName name="monthName">[1]Formulas!$H$7</definedName>
    <definedName name="monthNames">[1]Formulas!$D$4:$D$15</definedName>
    <definedName name="nan" localSheetId="1">[13]Formulas!#REF!</definedName>
    <definedName name="nan" localSheetId="0">[13]Formulas!#REF!</definedName>
    <definedName name="nan">[13]Formulas!#REF!</definedName>
    <definedName name="nanaye" localSheetId="1">[1]Formulas!#REF!</definedName>
    <definedName name="nanaye" localSheetId="0">[1]Formulas!#REF!</definedName>
    <definedName name="nanaye">[1]Formulas!#REF!</definedName>
    <definedName name="nantruck" localSheetId="1">[1]Formulas!#REF!</definedName>
    <definedName name="nantruck" localSheetId="0">[1]Formulas!#REF!</definedName>
    <definedName name="nantruck">[1]Formulas!#REF!</definedName>
    <definedName name="nextMonth">[1]Formulas!$H$12</definedName>
    <definedName name="NextMonthName">[1]Formulas!$H$13</definedName>
    <definedName name="nnmm" localSheetId="1">[1]Formulas!#REF!</definedName>
    <definedName name="nnmm" localSheetId="0">[1]Formulas!#REF!</definedName>
    <definedName name="nnmm">[1]Formulas!#REF!</definedName>
    <definedName name="nnnnnnn" localSheetId="1">[1]Formulas!#REF!</definedName>
    <definedName name="nnnnnnn" localSheetId="0">[1]Formulas!#REF!</definedName>
    <definedName name="nnnnnnn">[1]Formulas!#REF!</definedName>
    <definedName name="nobody" localSheetId="1">[1]Formulas!#REF!</definedName>
    <definedName name="nobody" localSheetId="0">[1]Formulas!#REF!</definedName>
    <definedName name="nobody">[1]Formulas!#REF!</definedName>
    <definedName name="noone" localSheetId="1">[13]Formulas!#REF!</definedName>
    <definedName name="noone" localSheetId="0">[13]Formulas!#REF!</definedName>
    <definedName name="noone">[13]Formulas!#REF!</definedName>
    <definedName name="nooneno" localSheetId="1">[1]Formulas!#REF!</definedName>
    <definedName name="nooneno" localSheetId="0">[1]Formulas!#REF!</definedName>
    <definedName name="nooneno">[1]Formulas!#REF!</definedName>
    <definedName name="nunungenge" localSheetId="1">[1]Formulas!#REF!</definedName>
    <definedName name="nunungenge" localSheetId="0">[1]Formulas!#REF!</definedName>
    <definedName name="nunungenge">[1]Formulas!#REF!</definedName>
    <definedName name="nyein" localSheetId="1">[1]Formulas!#REF!</definedName>
    <definedName name="nyein" localSheetId="0">[1]Formulas!#REF!</definedName>
    <definedName name="nyein">[1]Formulas!#REF!</definedName>
    <definedName name="nyeinaye" localSheetId="1">[13]Formulas!#REF!</definedName>
    <definedName name="nyeinaye" localSheetId="0">[13]Formulas!#REF!</definedName>
    <definedName name="nyeinaye">[13]Formulas!#REF!</definedName>
    <definedName name="nyeinayenu" localSheetId="1">[1]Formulas!#REF!</definedName>
    <definedName name="nyeinayenu" localSheetId="0">[1]Formulas!#REF!</definedName>
    <definedName name="nyeinayenu">[1]Formulas!#REF!</definedName>
    <definedName name="okokok" localSheetId="1">[1]Formulas!#REF!</definedName>
    <definedName name="okokok" localSheetId="0">[1]Formulas!#REF!</definedName>
    <definedName name="okokok">[1]Formulas!#REF!</definedName>
    <definedName name="PLBYPRODUCT">'[8]P&amp;L By Product'!$A$4</definedName>
    <definedName name="POTRAIT" localSheetId="1">[13]Formulas!#REF!</definedName>
    <definedName name="POTRAIT" localSheetId="0">[13]Formulas!#REF!</definedName>
    <definedName name="POTRAIT">[13]Formulas!#REF!</definedName>
    <definedName name="prevEndDay" localSheetId="1">[1]Formulas!#REF!</definedName>
    <definedName name="prevEndDay" localSheetId="0">[1]Formulas!#REF!</definedName>
    <definedName name="prevEndDay">[1]Formulas!#REF!</definedName>
    <definedName name="prevMonth">[1]Formulas!$H$10</definedName>
    <definedName name="prevMonthName">[1]Formulas!$H$11</definedName>
    <definedName name="qq" localSheetId="1">[1]Formulas!#REF!</definedName>
    <definedName name="qq" localSheetId="0">[1]Formulas!#REF!</definedName>
    <definedName name="qq">[1]Formulas!#REF!</definedName>
    <definedName name="revise" localSheetId="1">[1]Formulas!#REF!</definedName>
    <definedName name="revise" localSheetId="0">[1]Formulas!#REF!</definedName>
    <definedName name="revise">[1]Formulas!#REF!</definedName>
    <definedName name="sdlgk" localSheetId="1">#REF!</definedName>
    <definedName name="sdlgk" localSheetId="0">#REF!</definedName>
    <definedName name="sdlgk">#REF!</definedName>
    <definedName name="ShowList">[8]Refernce!$B$2:$B$7</definedName>
    <definedName name="ShowPl">'[8]PL-6'!$A$4</definedName>
    <definedName name="startDate">[1]Formulas!$H$8</definedName>
    <definedName name="startDayOfWeek">[1]Formulas!$H$9</definedName>
    <definedName name="Status">[14]Database!$M$2:$M$4</definedName>
    <definedName name="time">[1]Formulas!$H$3</definedName>
    <definedName name="truck" localSheetId="1">[1]Formulas!#REF!</definedName>
    <definedName name="truck" localSheetId="0">[1]Formulas!#REF!</definedName>
    <definedName name="truck">[1]Formulas!#REF!</definedName>
    <definedName name="UDisposalDate" localSheetId="0">[9]UMGDepreciationDatabase!$K$6</definedName>
    <definedName name="UDisposalDate">[10]UMGDepreciationDatabase!$K$6</definedName>
    <definedName name="UInitialDepre" localSheetId="0">[9]UMGDepreciationDatabase!$G$6</definedName>
    <definedName name="UInitialDepre">[10]UMGDepreciationDatabase!$G$6</definedName>
    <definedName name="UMGDepreciationDatabaseStartPoint" localSheetId="0">[9]UMGDepreciationDatabase!$A$5</definedName>
    <definedName name="UMGDepreciationDatabaseStartPoint">[10]UMGDepreciationDatabase!$A$5</definedName>
    <definedName name="UOriginalPurchasingPrice" localSheetId="0">[9]UMGDepreciationDatabase!$F$6</definedName>
    <definedName name="UOriginalPurchasingPrice">[10]UMGDepreciationDatabase!$F$6</definedName>
    <definedName name="UPurchasingDate" localSheetId="0">[9]UMGDepreciationDatabase!$E$6</definedName>
    <definedName name="UPurchasingDate">[10]UMGDepreciationDatabase!$E$6</definedName>
    <definedName name="USalvage" localSheetId="0">[9]UMGDepreciationDatabase!$H$6</definedName>
    <definedName name="USalvage">[10]UMGDepreciationDatabase!$H$6</definedName>
    <definedName name="UYear" localSheetId="0">[9]UMGDepreciationDatabase!$J$6</definedName>
    <definedName name="UYear">[10]UMGDepreciationDatabase!$J$6</definedName>
    <definedName name="valuevx">42.314159</definedName>
    <definedName name="week">[1]Formulas!$H$4</definedName>
    <definedName name="WeekDay">[1]Formulas!$B$20:$H$20</definedName>
    <definedName name="WeekNo">[1]Formulas!$A$21:$A$27</definedName>
    <definedName name="winningway" localSheetId="1">[13]Formulas!#REF!</definedName>
    <definedName name="winningway" localSheetId="0">[13]Formulas!#REF!</definedName>
    <definedName name="winningway">[13]Formulas!#REF!</definedName>
    <definedName name="XXX" localSheetId="1">[1]Formulas!#REF!</definedName>
    <definedName name="XXX" localSheetId="0">[1]Formulas!#REF!</definedName>
    <definedName name="XXX">[1]Formulas!#REF!</definedName>
    <definedName name="year">[1]Formulas!$H$6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1" i="11" l="1"/>
  <c r="S21" i="11"/>
  <c r="Q21" i="11"/>
  <c r="Q8" i="11"/>
  <c r="Q7" i="11"/>
  <c r="V19" i="11" l="1"/>
  <c r="T19" i="11"/>
  <c r="K19" i="11"/>
  <c r="N19" i="11" s="1"/>
  <c r="J19" i="11"/>
  <c r="M19" i="11" s="1"/>
  <c r="K18" i="11"/>
  <c r="N18" i="11" s="1"/>
  <c r="J18" i="11"/>
  <c r="M18" i="11" s="1"/>
  <c r="K17" i="11"/>
  <c r="N17" i="11" s="1"/>
  <c r="J17" i="11"/>
  <c r="M17" i="11" s="1"/>
  <c r="K16" i="11"/>
  <c r="N16" i="11" s="1"/>
  <c r="J16" i="11"/>
  <c r="M16" i="11" s="1"/>
  <c r="K15" i="11"/>
  <c r="N15" i="11" s="1"/>
  <c r="J15" i="11"/>
  <c r="M15" i="11" s="1"/>
  <c r="K14" i="11"/>
  <c r="N14" i="11" s="1"/>
  <c r="J14" i="11"/>
  <c r="V13" i="11"/>
  <c r="T13" i="11"/>
  <c r="K13" i="11"/>
  <c r="N13" i="11" s="1"/>
  <c r="J13" i="11"/>
  <c r="M13" i="11" s="1"/>
  <c r="V12" i="11"/>
  <c r="T12" i="11"/>
  <c r="K12" i="11"/>
  <c r="J12" i="11"/>
  <c r="V11" i="11"/>
  <c r="T11" i="11"/>
  <c r="K11" i="11"/>
  <c r="J11" i="11"/>
  <c r="M11" i="11" s="1"/>
  <c r="V10" i="11"/>
  <c r="T10" i="11"/>
  <c r="K10" i="11"/>
  <c r="N10" i="11" s="1"/>
  <c r="J10" i="11"/>
  <c r="M10" i="11" s="1"/>
  <c r="V9" i="11"/>
  <c r="T9" i="11"/>
  <c r="K9" i="11"/>
  <c r="J9" i="11"/>
  <c r="M9" i="11" s="1"/>
  <c r="J8" i="11"/>
  <c r="M8" i="11" s="1"/>
  <c r="J7" i="11"/>
  <c r="M7" i="11" s="1"/>
  <c r="M12" i="11" l="1"/>
  <c r="O12" i="11" s="1"/>
  <c r="Q12" i="11" s="1"/>
  <c r="N12" i="11"/>
  <c r="P12" i="11" s="1"/>
  <c r="P13" i="11"/>
  <c r="O11" i="11"/>
  <c r="Q11" i="11" s="1"/>
  <c r="U11" i="11" s="1"/>
  <c r="O7" i="11"/>
  <c r="O8" i="11"/>
  <c r="U8" i="11" s="1"/>
  <c r="N9" i="11"/>
  <c r="P9" i="11" s="1"/>
  <c r="O10" i="11"/>
  <c r="Q10" i="11" s="1"/>
  <c r="O15" i="11"/>
  <c r="Q15" i="11" s="1"/>
  <c r="O16" i="11"/>
  <c r="Q16" i="11" s="1"/>
  <c r="O17" i="11"/>
  <c r="Q17" i="11" s="1"/>
  <c r="O18" i="11"/>
  <c r="Q18" i="11" s="1"/>
  <c r="O19" i="11"/>
  <c r="Q19" i="11" s="1"/>
  <c r="P14" i="11"/>
  <c r="R14" i="11" s="1"/>
  <c r="P15" i="11"/>
  <c r="R15" i="11" s="1"/>
  <c r="P16" i="11"/>
  <c r="R16" i="11" s="1"/>
  <c r="P17" i="11"/>
  <c r="R17" i="11" s="1"/>
  <c r="P18" i="11"/>
  <c r="R18" i="11" s="1"/>
  <c r="P19" i="11"/>
  <c r="N11" i="11"/>
  <c r="P11" i="11" s="1"/>
  <c r="M14" i="11"/>
  <c r="O14" i="11" s="1"/>
  <c r="Q14" i="11" s="1"/>
  <c r="O9" i="11"/>
  <c r="Q9" i="11" s="1"/>
  <c r="P10" i="11"/>
  <c r="O13" i="11"/>
  <c r="Q13" i="11" s="1"/>
  <c r="Q23" i="11" l="1"/>
  <c r="O21" i="11"/>
  <c r="S8" i="11"/>
  <c r="U12" i="11"/>
  <c r="S12" i="11"/>
  <c r="S11" i="11"/>
  <c r="R21" i="11"/>
  <c r="R23" i="11" s="1"/>
  <c r="U14" i="11"/>
  <c r="S14" i="11"/>
  <c r="V18" i="11"/>
  <c r="T18" i="11"/>
  <c r="U16" i="11"/>
  <c r="S16" i="11"/>
  <c r="S7" i="11"/>
  <c r="U7" i="11"/>
  <c r="U15" i="11"/>
  <c r="S15" i="11"/>
  <c r="U18" i="11"/>
  <c r="S18" i="11"/>
  <c r="S10" i="11"/>
  <c r="U10" i="11"/>
  <c r="U9" i="11"/>
  <c r="S9" i="11"/>
  <c r="V14" i="11"/>
  <c r="T14" i="11"/>
  <c r="V17" i="11"/>
  <c r="T17" i="11"/>
  <c r="S19" i="11"/>
  <c r="U19" i="11"/>
  <c r="S13" i="11"/>
  <c r="U13" i="11"/>
  <c r="V16" i="11"/>
  <c r="T16" i="11"/>
  <c r="V15" i="11"/>
  <c r="T15" i="11"/>
  <c r="U17" i="11"/>
  <c r="S17" i="11"/>
  <c r="Q24" i="11" l="1"/>
  <c r="T21" i="11"/>
  <c r="R24" i="11" s="1"/>
  <c r="V21" i="11"/>
  <c r="R25" i="11" s="1"/>
  <c r="Q25" i="11"/>
  <c r="K11" i="10" l="1"/>
  <c r="J9" i="10"/>
  <c r="K9" i="10" s="1"/>
  <c r="H9" i="10"/>
  <c r="K8" i="10"/>
  <c r="M8" i="10" s="1"/>
  <c r="H8" i="10"/>
  <c r="M9" i="10" l="1"/>
  <c r="L9" i="10"/>
  <c r="L8" i="10"/>
</calcChain>
</file>

<file path=xl/sharedStrings.xml><?xml version="1.0" encoding="utf-8"?>
<sst xmlns="http://schemas.openxmlformats.org/spreadsheetml/2006/main" count="123" uniqueCount="87">
  <si>
    <t xml:space="preserve">BOH/ABOH </t>
  </si>
  <si>
    <t xml:space="preserve">GM/AGM </t>
  </si>
  <si>
    <t>CCA Dept - CFD</t>
  </si>
  <si>
    <t xml:space="preserve">Total Incentive Amount </t>
  </si>
  <si>
    <t xml:space="preserve">CFO - CFD </t>
  </si>
  <si>
    <t xml:space="preserve">Exchange Rate </t>
  </si>
  <si>
    <t xml:space="preserve">F&amp;A (DH) - BU </t>
  </si>
  <si>
    <t xml:space="preserve">Achievement ( %) </t>
  </si>
  <si>
    <t xml:space="preserve">Pooling </t>
  </si>
  <si>
    <t xml:space="preserve">S'Part </t>
  </si>
  <si>
    <t xml:space="preserve">Incentive Calculation Amount </t>
  </si>
  <si>
    <t xml:space="preserve">Service </t>
  </si>
  <si>
    <t xml:space="preserve">Rental </t>
  </si>
  <si>
    <t xml:space="preserve">Recommentation - CFD </t>
  </si>
  <si>
    <t xml:space="preserve">AR Finished </t>
  </si>
  <si>
    <t xml:space="preserve">Currency </t>
  </si>
  <si>
    <t>Month (Sale)</t>
  </si>
  <si>
    <t>INCENTIVE REQUEST FORM</t>
  </si>
  <si>
    <t>Month (RV)</t>
  </si>
  <si>
    <t>Total (USD)</t>
  </si>
  <si>
    <t>Total (MMK)</t>
  </si>
  <si>
    <t xml:space="preserve">Prepared by </t>
  </si>
  <si>
    <t xml:space="preserve">Checked by </t>
  </si>
  <si>
    <t xml:space="preserve">Approved by </t>
  </si>
  <si>
    <t xml:space="preserve">Incentive Calculation (%) </t>
  </si>
  <si>
    <r>
      <t>Sign</t>
    </r>
    <r>
      <rPr>
        <b/>
        <sz val="12"/>
        <color theme="1"/>
        <rFont val="Times New Roman"/>
        <family val="1"/>
      </rPr>
      <t xml:space="preserve"> :</t>
    </r>
  </si>
  <si>
    <r>
      <t>Name</t>
    </r>
    <r>
      <rPr>
        <b/>
        <sz val="12"/>
        <color theme="1"/>
        <rFont val="Times New Roman"/>
        <family val="1"/>
      </rPr>
      <t xml:space="preserve"> : </t>
    </r>
  </si>
  <si>
    <r>
      <t xml:space="preserve">Sign </t>
    </r>
    <r>
      <rPr>
        <b/>
        <sz val="12"/>
        <color theme="1"/>
        <rFont val="Times New Roman"/>
        <family val="1"/>
      </rPr>
      <t>:</t>
    </r>
  </si>
  <si>
    <r>
      <t>Name</t>
    </r>
    <r>
      <rPr>
        <b/>
        <sz val="12"/>
        <color theme="1"/>
        <rFont val="Times New Roman"/>
        <family val="1"/>
      </rPr>
      <t xml:space="preserve"> :</t>
    </r>
    <r>
      <rPr>
        <sz val="12"/>
        <color theme="1"/>
        <rFont val="Times New Roman"/>
        <family val="1"/>
      </rPr>
      <t xml:space="preserve"> </t>
    </r>
  </si>
  <si>
    <t>Requested BU/BR Name :</t>
  </si>
  <si>
    <t>Business Unit                  :</t>
  </si>
  <si>
    <t xml:space="preserve">Sales/Service Man Name </t>
  </si>
  <si>
    <t xml:space="preserve">Target Sales Amount </t>
  </si>
  <si>
    <t xml:space="preserve">Actual Sales Amount  </t>
  </si>
  <si>
    <t xml:space="preserve">Sales/Service Man Incentive Amount </t>
  </si>
  <si>
    <t xml:space="preserve">Cash Down Sales </t>
  </si>
  <si>
    <t>AGM/CFO - CFD</t>
  </si>
  <si>
    <t>STANDARD FORMAT FOR INCENTIVE REQUISITION FORM</t>
  </si>
  <si>
    <t xml:space="preserve"> FOR S'PART</t>
  </si>
  <si>
    <t xml:space="preserve">No </t>
  </si>
  <si>
    <t>Inv. Date</t>
  </si>
  <si>
    <t xml:space="preserve">Customer </t>
  </si>
  <si>
    <t>Invoice No</t>
  </si>
  <si>
    <t>Branch</t>
  </si>
  <si>
    <t>Description/
Part No.</t>
  </si>
  <si>
    <t>QTY</t>
  </si>
  <si>
    <t>Price</t>
  </si>
  <si>
    <t>Total inv Amount</t>
  </si>
  <si>
    <t>Discount</t>
  </si>
  <si>
    <t>Discount Amt</t>
  </si>
  <si>
    <t>Total Amount</t>
  </si>
  <si>
    <t>Sales Man
(40%)</t>
  </si>
  <si>
    <t xml:space="preserve">Pooling (60%)              </t>
  </si>
  <si>
    <t>RV number</t>
  </si>
  <si>
    <t>RV Date</t>
  </si>
  <si>
    <t>Saleman Name</t>
  </si>
  <si>
    <t>USD</t>
  </si>
  <si>
    <t>Ks</t>
  </si>
  <si>
    <t>%</t>
  </si>
  <si>
    <t>KS</t>
  </si>
  <si>
    <t>For Total Incentice 0.8% (or) 1.5%</t>
  </si>
  <si>
    <t>Kyat</t>
  </si>
  <si>
    <t>Total Claim Amount (0.8% or 1.5% of sales amount)</t>
  </si>
  <si>
    <t>Amount for Sales person (40%)</t>
  </si>
  <si>
    <t>Amount for Pooling (60%)</t>
  </si>
  <si>
    <t>YGN</t>
  </si>
  <si>
    <t>AUNG KHAING MYO</t>
  </si>
  <si>
    <r>
      <t>Name</t>
    </r>
    <r>
      <rPr>
        <b/>
        <sz val="12"/>
        <color theme="1"/>
        <rFont val="Times New Roman"/>
        <family val="1"/>
      </rPr>
      <t xml:space="preserve"> : Saine Pa Pa Nwe</t>
    </r>
  </si>
  <si>
    <r>
      <t>Name</t>
    </r>
    <r>
      <rPr>
        <b/>
        <sz val="12"/>
        <color theme="1"/>
        <rFont val="Times New Roman"/>
        <family val="1"/>
      </rPr>
      <t xml:space="preserve"> : Nyunt Wai Soe</t>
    </r>
  </si>
  <si>
    <t>REM BU</t>
  </si>
  <si>
    <t>MAY'24</t>
  </si>
  <si>
    <t>Thet Aung</t>
  </si>
  <si>
    <t>Sales Dept.</t>
  </si>
  <si>
    <t xml:space="preserve">F&amp;A Dept. - BR </t>
  </si>
  <si>
    <t>02-BRM-FNA-FRM-009-00</t>
  </si>
  <si>
    <t xml:space="preserve">YGN BR </t>
  </si>
  <si>
    <r>
      <t>Name</t>
    </r>
    <r>
      <rPr>
        <b/>
        <sz val="12"/>
        <color theme="1"/>
        <rFont val="Times New Roman"/>
        <family val="1"/>
      </rPr>
      <t xml:space="preserve"> :Aung Htet Moe</t>
    </r>
  </si>
  <si>
    <t>Period of request incentive for Nov'24 REM BU</t>
  </si>
  <si>
    <t>U MYINT THAW</t>
  </si>
  <si>
    <t>INV/REM/YGN/PRT/2024/11/149122</t>
  </si>
  <si>
    <t>INV/REM/YGN/PRT/2024/11/149124</t>
  </si>
  <si>
    <t>0445120066</t>
  </si>
  <si>
    <t>14509379L</t>
  </si>
  <si>
    <t>YGN-RV-2024-11-0002</t>
  </si>
  <si>
    <t>HQT-RV-2024-11-0620</t>
  </si>
  <si>
    <t xml:space="preserve">TTL Incentive
(0.8%) </t>
  </si>
  <si>
    <t>NOV'24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</si>
</sst>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[$-409]d\-mmm\-yy;@"/>
    <numFmt numFmtId="166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24"/>
      <color theme="1"/>
      <name val="Times New Roman"/>
      <family val="1"/>
    </font>
    <font>
      <sz val="11"/>
      <color theme="1"/>
      <name val="Times New Roman"/>
      <family val="1"/>
    </font>
    <font>
      <b/>
      <u/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11"/>
      <name val="Times New Roman"/>
      <family val="1"/>
    </font>
    <font>
      <b/>
      <u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0"/>
      <color theme="1"/>
      <name val="Times New Roman"/>
      <family val="1"/>
    </font>
    <font>
      <b/>
      <strike/>
      <sz val="11"/>
      <color theme="1"/>
      <name val="Times New Roman"/>
      <family val="1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 tint="4.9989318521683403E-2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color rgb="FFFF0000"/>
      <name val="Times New Roman"/>
      <family val="1"/>
    </font>
    <font>
      <b/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4">
    <xf numFmtId="0" fontId="0" fillId="0" borderId="0" xfId="0"/>
    <xf numFmtId="0" fontId="3" fillId="0" borderId="0" xfId="0" applyFont="1" applyFill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vertical="center"/>
      <protection locked="0"/>
    </xf>
    <xf numFmtId="164" fontId="3" fillId="0" borderId="1" xfId="1" applyNumberFormat="1" applyFont="1" applyFill="1" applyBorder="1" applyAlignment="1" applyProtection="1">
      <alignment vertical="center"/>
      <protection locked="0"/>
    </xf>
    <xf numFmtId="43" fontId="3" fillId="0" borderId="1" xfId="0" applyNumberFormat="1" applyFont="1" applyFill="1" applyBorder="1" applyAlignment="1" applyProtection="1">
      <alignment vertical="center"/>
      <protection locked="0"/>
    </xf>
    <xf numFmtId="164" fontId="2" fillId="0" borderId="8" xfId="1" applyNumberFormat="1" applyFont="1" applyFill="1" applyBorder="1" applyAlignment="1" applyProtection="1">
      <alignment vertical="center"/>
      <protection locked="0"/>
    </xf>
    <xf numFmtId="0" fontId="2" fillId="0" borderId="8" xfId="0" applyFont="1" applyFill="1" applyBorder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164" fontId="3" fillId="0" borderId="0" xfId="1" applyNumberFormat="1" applyFont="1" applyFill="1" applyAlignment="1" applyProtection="1">
      <alignment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164" fontId="7" fillId="0" borderId="0" xfId="1" applyNumberFormat="1" applyFont="1" applyFill="1" applyAlignment="1">
      <alignment horizontal="center"/>
    </xf>
    <xf numFmtId="9" fontId="7" fillId="0" borderId="0" xfId="1" applyNumberFormat="1" applyFont="1" applyFill="1" applyAlignment="1">
      <alignment horizontal="center"/>
    </xf>
    <xf numFmtId="2" fontId="5" fillId="0" borderId="0" xfId="1" applyNumberFormat="1" applyFont="1" applyFill="1"/>
    <xf numFmtId="43" fontId="7" fillId="2" borderId="0" xfId="1" applyFont="1" applyFill="1" applyAlignment="1">
      <alignment horizontal="center"/>
    </xf>
    <xf numFmtId="164" fontId="5" fillId="0" borderId="0" xfId="1" applyNumberFormat="1" applyFont="1" applyFill="1"/>
    <xf numFmtId="43" fontId="5" fillId="0" borderId="0" xfId="1" applyFont="1" applyFill="1"/>
    <xf numFmtId="0" fontId="8" fillId="0" borderId="0" xfId="0" applyFont="1" applyAlignment="1">
      <alignment horizontal="right"/>
    </xf>
    <xf numFmtId="0" fontId="8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9" fillId="0" borderId="0" xfId="1" applyNumberFormat="1" applyFont="1" applyFill="1" applyAlignment="1">
      <alignment horizontal="center"/>
    </xf>
    <xf numFmtId="9" fontId="9" fillId="0" borderId="0" xfId="1" applyNumberFormat="1" applyFont="1" applyFill="1" applyAlignment="1">
      <alignment horizontal="center"/>
    </xf>
    <xf numFmtId="43" fontId="9" fillId="2" borderId="0" xfId="1" applyFont="1" applyFill="1" applyAlignment="1">
      <alignment horizontal="center"/>
    </xf>
    <xf numFmtId="0" fontId="10" fillId="0" borderId="0" xfId="0" applyFont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0" borderId="0" xfId="1" applyNumberFormat="1" applyFont="1" applyFill="1" applyAlignment="1">
      <alignment horizontal="center"/>
    </xf>
    <xf numFmtId="164" fontId="10" fillId="0" borderId="0" xfId="1" applyNumberFormat="1" applyFont="1" applyFill="1"/>
    <xf numFmtId="9" fontId="10" fillId="0" borderId="0" xfId="1" applyNumberFormat="1" applyFont="1" applyFill="1" applyAlignment="1">
      <alignment horizontal="center"/>
    </xf>
    <xf numFmtId="2" fontId="10" fillId="0" borderId="0" xfId="1" applyNumberFormat="1" applyFont="1" applyFill="1"/>
    <xf numFmtId="43" fontId="10" fillId="2" borderId="0" xfId="1" applyFont="1" applyFill="1"/>
    <xf numFmtId="43" fontId="10" fillId="0" borderId="0" xfId="1" applyFont="1" applyFill="1"/>
    <xf numFmtId="0" fontId="11" fillId="0" borderId="0" xfId="0" applyFont="1"/>
    <xf numFmtId="9" fontId="11" fillId="3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9" fontId="13" fillId="0" borderId="1" xfId="1" applyNumberFormat="1" applyFont="1" applyFill="1" applyBorder="1" applyAlignment="1">
      <alignment horizontal="center" vertical="center"/>
    </xf>
    <xf numFmtId="2" fontId="10" fillId="0" borderId="1" xfId="1" applyNumberFormat="1" applyFont="1" applyFill="1" applyBorder="1" applyAlignment="1">
      <alignment horizontal="center" vertical="center" wrapText="1"/>
    </xf>
    <xf numFmtId="43" fontId="10" fillId="2" borderId="1" xfId="1" applyFont="1" applyFill="1" applyBorder="1" applyAlignment="1">
      <alignment horizontal="center" vertical="center" wrapText="1"/>
    </xf>
    <xf numFmtId="43" fontId="10" fillId="0" borderId="1" xfId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2" fontId="15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right" vertical="center"/>
    </xf>
    <xf numFmtId="164" fontId="14" fillId="0" borderId="1" xfId="1" applyNumberFormat="1" applyFont="1" applyFill="1" applyBorder="1" applyAlignment="1">
      <alignment horizontal="left" vertical="center"/>
    </xf>
    <xf numFmtId="43" fontId="15" fillId="0" borderId="1" xfId="1" applyFont="1" applyFill="1" applyBorder="1" applyAlignment="1">
      <alignment horizontal="left" vertical="center"/>
    </xf>
    <xf numFmtId="164" fontId="15" fillId="0" borderId="1" xfId="1" applyNumberFormat="1" applyFont="1" applyFill="1" applyBorder="1" applyAlignment="1">
      <alignment horizontal="left" vertical="center"/>
    </xf>
    <xf numFmtId="9" fontId="14" fillId="0" borderId="1" xfId="2" applyFont="1" applyFill="1" applyBorder="1" applyAlignment="1">
      <alignment horizontal="center" vertical="center"/>
    </xf>
    <xf numFmtId="43" fontId="14" fillId="0" borderId="1" xfId="1" applyFont="1" applyFill="1" applyBorder="1" applyAlignment="1">
      <alignment horizontal="left" vertical="center"/>
    </xf>
    <xf numFmtId="2" fontId="14" fillId="0" borderId="1" xfId="1" applyNumberFormat="1" applyFont="1" applyFill="1" applyBorder="1" applyAlignment="1">
      <alignment horizontal="right" vertical="center"/>
    </xf>
    <xf numFmtId="165" fontId="14" fillId="0" borderId="1" xfId="0" applyNumberFormat="1" applyFont="1" applyFill="1" applyBorder="1" applyAlignment="1">
      <alignment horizontal="left" vertical="center"/>
    </xf>
    <xf numFmtId="165" fontId="14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165" fontId="14" fillId="0" borderId="5" xfId="0" applyNumberFormat="1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left" vertical="center" wrapText="1"/>
    </xf>
    <xf numFmtId="2" fontId="15" fillId="0" borderId="5" xfId="0" applyNumberFormat="1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center" vertical="center"/>
    </xf>
    <xf numFmtId="2" fontId="15" fillId="0" borderId="5" xfId="0" applyNumberFormat="1" applyFont="1" applyFill="1" applyBorder="1" applyAlignment="1">
      <alignment horizontal="right" vertical="center"/>
    </xf>
    <xf numFmtId="164" fontId="14" fillId="0" borderId="5" xfId="1" applyNumberFormat="1" applyFont="1" applyFill="1" applyBorder="1" applyAlignment="1">
      <alignment horizontal="left" vertical="center"/>
    </xf>
    <xf numFmtId="165" fontId="14" fillId="0" borderId="5" xfId="0" applyNumberFormat="1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2" fontId="15" fillId="2" borderId="1" xfId="0" applyNumberFormat="1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/>
    </xf>
    <xf numFmtId="2" fontId="15" fillId="2" borderId="1" xfId="0" applyNumberFormat="1" applyFont="1" applyFill="1" applyBorder="1" applyAlignment="1">
      <alignment horizontal="right" vertical="center"/>
    </xf>
    <xf numFmtId="164" fontId="14" fillId="2" borderId="1" xfId="1" applyNumberFormat="1" applyFont="1" applyFill="1" applyBorder="1" applyAlignment="1">
      <alignment horizontal="left" vertical="center"/>
    </xf>
    <xf numFmtId="43" fontId="15" fillId="2" borderId="1" xfId="1" applyFont="1" applyFill="1" applyBorder="1" applyAlignment="1">
      <alignment horizontal="left" vertical="center"/>
    </xf>
    <xf numFmtId="164" fontId="15" fillId="2" borderId="1" xfId="1" applyNumberFormat="1" applyFont="1" applyFill="1" applyBorder="1" applyAlignment="1">
      <alignment horizontal="left" vertical="center"/>
    </xf>
    <xf numFmtId="9" fontId="14" fillId="2" borderId="1" xfId="2" applyFont="1" applyFill="1" applyBorder="1" applyAlignment="1">
      <alignment horizontal="center" vertical="center"/>
    </xf>
    <xf numFmtId="43" fontId="14" fillId="2" borderId="1" xfId="1" applyFont="1" applyFill="1" applyBorder="1" applyAlignment="1">
      <alignment horizontal="left" vertical="center"/>
    </xf>
    <xf numFmtId="2" fontId="14" fillId="2" borderId="1" xfId="1" applyNumberFormat="1" applyFont="1" applyFill="1" applyBorder="1" applyAlignment="1">
      <alignment horizontal="right" vertical="center"/>
    </xf>
    <xf numFmtId="165" fontId="14" fillId="2" borderId="1" xfId="0" applyNumberFormat="1" applyFont="1" applyFill="1" applyBorder="1" applyAlignment="1">
      <alignment horizontal="left" vertical="center"/>
    </xf>
    <xf numFmtId="165" fontId="14" fillId="2" borderId="0" xfId="0" applyNumberFormat="1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7" fillId="0" borderId="0" xfId="0" quotePrefix="1" applyFont="1"/>
    <xf numFmtId="0" fontId="5" fillId="0" borderId="0" xfId="0" applyFont="1" applyAlignment="1">
      <alignment horizontal="left"/>
    </xf>
    <xf numFmtId="0" fontId="18" fillId="0" borderId="0" xfId="0" applyFont="1" applyAlignment="1">
      <alignment vertical="center"/>
    </xf>
    <xf numFmtId="164" fontId="19" fillId="0" borderId="0" xfId="1" applyNumberFormat="1" applyFont="1" applyFill="1" applyBorder="1"/>
    <xf numFmtId="9" fontId="5" fillId="0" borderId="0" xfId="1" applyNumberFormat="1" applyFont="1" applyFill="1" applyAlignment="1">
      <alignment horizontal="center"/>
    </xf>
    <xf numFmtId="2" fontId="19" fillId="0" borderId="0" xfId="1" applyNumberFormat="1" applyFont="1" applyFill="1" applyBorder="1"/>
    <xf numFmtId="43" fontId="10" fillId="0" borderId="0" xfId="1" applyFont="1" applyFill="1" applyBorder="1"/>
    <xf numFmtId="43" fontId="19" fillId="0" borderId="0" xfId="1" applyFont="1" applyFill="1" applyBorder="1" applyAlignment="1">
      <alignment horizontal="center"/>
    </xf>
    <xf numFmtId="164" fontId="19" fillId="0" borderId="0" xfId="1" applyNumberFormat="1" applyFont="1" applyFill="1" applyBorder="1" applyAlignment="1">
      <alignment horizontal="center"/>
    </xf>
    <xf numFmtId="43" fontId="10" fillId="0" borderId="1" xfId="1" applyFont="1" applyFill="1" applyBorder="1" applyAlignment="1">
      <alignment vertical="center"/>
    </xf>
    <xf numFmtId="43" fontId="5" fillId="0" borderId="1" xfId="1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9" fontId="19" fillId="0" borderId="0" xfId="1" applyNumberFormat="1" applyFont="1" applyFill="1" applyBorder="1" applyAlignment="1">
      <alignment horizontal="center"/>
    </xf>
    <xf numFmtId="43" fontId="19" fillId="0" borderId="0" xfId="1" applyFont="1" applyFill="1" applyBorder="1"/>
    <xf numFmtId="43" fontId="19" fillId="2" borderId="0" xfId="1" applyFont="1" applyFill="1" applyBorder="1"/>
    <xf numFmtId="43" fontId="5" fillId="2" borderId="0" xfId="1" applyFont="1" applyFill="1"/>
    <xf numFmtId="0" fontId="21" fillId="0" borderId="0" xfId="0" applyFont="1" applyFill="1" applyBorder="1" applyAlignment="1" applyProtection="1">
      <alignment horizontal="center" vertical="center"/>
      <protection locked="0"/>
    </xf>
    <xf numFmtId="0" fontId="14" fillId="4" borderId="1" xfId="0" applyFont="1" applyFill="1" applyBorder="1" applyAlignment="1">
      <alignment horizontal="center" vertical="center"/>
    </xf>
    <xf numFmtId="165" fontId="14" fillId="4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center" wrapText="1"/>
    </xf>
    <xf numFmtId="2" fontId="15" fillId="4" borderId="1" xfId="0" applyNumberFormat="1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left" vertical="center"/>
    </xf>
    <xf numFmtId="0" fontId="16" fillId="4" borderId="1" xfId="0" applyFont="1" applyFill="1" applyBorder="1" applyAlignment="1">
      <alignment horizontal="center" vertical="center"/>
    </xf>
    <xf numFmtId="2" fontId="15" fillId="4" borderId="1" xfId="0" applyNumberFormat="1" applyFont="1" applyFill="1" applyBorder="1" applyAlignment="1">
      <alignment horizontal="right" vertical="center"/>
    </xf>
    <xf numFmtId="164" fontId="14" fillId="4" borderId="1" xfId="1" applyNumberFormat="1" applyFont="1" applyFill="1" applyBorder="1" applyAlignment="1">
      <alignment horizontal="left" vertical="center"/>
    </xf>
    <xf numFmtId="43" fontId="15" fillId="4" borderId="1" xfId="1" applyFont="1" applyFill="1" applyBorder="1" applyAlignment="1">
      <alignment horizontal="left" vertical="center"/>
    </xf>
    <xf numFmtId="164" fontId="15" fillId="4" borderId="1" xfId="1" applyNumberFormat="1" applyFont="1" applyFill="1" applyBorder="1" applyAlignment="1">
      <alignment horizontal="left" vertical="center"/>
    </xf>
    <xf numFmtId="9" fontId="14" fillId="4" borderId="1" xfId="2" applyFont="1" applyFill="1" applyBorder="1" applyAlignment="1">
      <alignment horizontal="center" vertical="center"/>
    </xf>
    <xf numFmtId="43" fontId="14" fillId="4" borderId="1" xfId="1" applyFont="1" applyFill="1" applyBorder="1" applyAlignment="1">
      <alignment horizontal="left" vertical="center"/>
    </xf>
    <xf numFmtId="2" fontId="14" fillId="4" borderId="1" xfId="1" applyNumberFormat="1" applyFont="1" applyFill="1" applyBorder="1" applyAlignment="1">
      <alignment horizontal="right" vertical="center"/>
    </xf>
    <xf numFmtId="165" fontId="14" fillId="4" borderId="1" xfId="0" applyNumberFormat="1" applyFont="1" applyFill="1" applyBorder="1" applyAlignment="1">
      <alignment horizontal="left" vertical="center"/>
    </xf>
    <xf numFmtId="165" fontId="14" fillId="4" borderId="0" xfId="0" applyNumberFormat="1" applyFont="1" applyFill="1" applyAlignment="1">
      <alignment horizontal="left" vertical="center"/>
    </xf>
    <xf numFmtId="0" fontId="14" fillId="4" borderId="0" xfId="0" applyFont="1" applyFill="1" applyAlignment="1">
      <alignment horizontal="left" vertical="center"/>
    </xf>
    <xf numFmtId="0" fontId="18" fillId="0" borderId="0" xfId="0" applyFont="1" applyAlignment="1">
      <alignment horizontal="center" vertical="center"/>
    </xf>
    <xf numFmtId="43" fontId="20" fillId="0" borderId="5" xfId="1" applyFont="1" applyFill="1" applyBorder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/>
    </xf>
    <xf numFmtId="164" fontId="11" fillId="0" borderId="0" xfId="1" applyNumberFormat="1" applyFont="1" applyFill="1" applyBorder="1" applyAlignment="1">
      <alignment horizontal="center" vertical="center"/>
    </xf>
    <xf numFmtId="164" fontId="19" fillId="0" borderId="0" xfId="1" applyNumberFormat="1" applyFont="1" applyFill="1" applyBorder="1" applyAlignment="1">
      <alignment horizontal="center" vertical="center"/>
    </xf>
    <xf numFmtId="9" fontId="5" fillId="0" borderId="0" xfId="1" applyNumberFormat="1" applyFont="1" applyFill="1" applyAlignment="1">
      <alignment horizontal="center" vertical="center"/>
    </xf>
    <xf numFmtId="2" fontId="11" fillId="0" borderId="0" xfId="1" applyNumberFormat="1" applyFont="1" applyFill="1" applyBorder="1" applyAlignment="1">
      <alignment horizontal="center" vertical="center"/>
    </xf>
    <xf numFmtId="43" fontId="11" fillId="2" borderId="11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9" fontId="3" fillId="0" borderId="1" xfId="2" applyFont="1" applyFill="1" applyBorder="1" applyAlignment="1" applyProtection="1">
      <alignment vertical="center"/>
      <protection locked="0"/>
    </xf>
    <xf numFmtId="166" fontId="3" fillId="0" borderId="1" xfId="0" applyNumberFormat="1" applyFont="1" applyFill="1" applyBorder="1" applyAlignment="1" applyProtection="1">
      <alignment vertical="center"/>
      <protection locked="0"/>
    </xf>
    <xf numFmtId="43" fontId="3" fillId="0" borderId="1" xfId="1" applyNumberFormat="1" applyFont="1" applyFill="1" applyBorder="1" applyAlignment="1" applyProtection="1">
      <alignment vertical="center"/>
      <protection locked="0"/>
    </xf>
    <xf numFmtId="166" fontId="3" fillId="0" borderId="1" xfId="2" applyNumberFormat="1" applyFont="1" applyFill="1" applyBorder="1" applyAlignment="1" applyProtection="1">
      <alignment vertical="center"/>
      <protection locked="0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left" vertical="center"/>
    </xf>
    <xf numFmtId="0" fontId="2" fillId="0" borderId="5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 vertical="center"/>
    </xf>
    <xf numFmtId="0" fontId="3" fillId="0" borderId="1" xfId="0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164" fontId="10" fillId="3" borderId="1" xfId="1" applyNumberFormat="1" applyFont="1" applyFill="1" applyBorder="1" applyAlignment="1">
      <alignment horizontal="center" vertical="center" wrapText="1"/>
    </xf>
    <xf numFmtId="164" fontId="11" fillId="3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2" fillId="3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left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365760</xdr:colOff>
      <xdr:row>4</xdr:row>
      <xdr:rowOff>30480</xdr:rowOff>
    </xdr:from>
    <xdr:to>
      <xdr:col>3</xdr:col>
      <xdr:colOff>891540</xdr:colOff>
      <xdr:row>4</xdr:row>
      <xdr:rowOff>243840</xdr:rowOff>
    </xdr:to>
    <xdr:sp macro="" textlink="">
      <xdr:nvSpPr>
        <xdr:cNvPr id="2" name="Rounded Rectangle 1"/>
        <xdr:cNvSpPr/>
      </xdr:nvSpPr>
      <xdr:spPr>
        <a:xfrm>
          <a:off x="2518410" y="1649730"/>
          <a:ext cx="525780" cy="213360"/>
        </a:xfrm>
        <a:prstGeom prst="roundRect">
          <a:avLst/>
        </a:prstGeom>
        <a:solidFill>
          <a:schemeClr val="accent2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251460</xdr:colOff>
      <xdr:row>4</xdr:row>
      <xdr:rowOff>30480</xdr:rowOff>
    </xdr:from>
    <xdr:to>
      <xdr:col>7</xdr:col>
      <xdr:colOff>716280</xdr:colOff>
      <xdr:row>4</xdr:row>
      <xdr:rowOff>243840</xdr:rowOff>
    </xdr:to>
    <xdr:sp macro="" textlink="">
      <xdr:nvSpPr>
        <xdr:cNvPr id="3" name="Rounded Rectangle 2"/>
        <xdr:cNvSpPr/>
      </xdr:nvSpPr>
      <xdr:spPr>
        <a:xfrm>
          <a:off x="7328535" y="1649730"/>
          <a:ext cx="464820" cy="213360"/>
        </a:xfrm>
        <a:prstGeom prst="round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228600</xdr:colOff>
      <xdr:row>4</xdr:row>
      <xdr:rowOff>30480</xdr:rowOff>
    </xdr:from>
    <xdr:to>
      <xdr:col>11</xdr:col>
      <xdr:colOff>701040</xdr:colOff>
      <xdr:row>4</xdr:row>
      <xdr:rowOff>243840</xdr:rowOff>
    </xdr:to>
    <xdr:sp macro="" textlink="">
      <xdr:nvSpPr>
        <xdr:cNvPr id="4" name="Rounded Rectangle 3"/>
        <xdr:cNvSpPr/>
      </xdr:nvSpPr>
      <xdr:spPr>
        <a:xfrm>
          <a:off x="12144375" y="1649730"/>
          <a:ext cx="472440" cy="213360"/>
        </a:xfrm>
        <a:prstGeom prst="round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716280</xdr:colOff>
      <xdr:row>13</xdr:row>
      <xdr:rowOff>91440</xdr:rowOff>
    </xdr:from>
    <xdr:to>
      <xdr:col>6</xdr:col>
      <xdr:colOff>251460</xdr:colOff>
      <xdr:row>13</xdr:row>
      <xdr:rowOff>304800</xdr:rowOff>
    </xdr:to>
    <xdr:sp macro="" textlink="">
      <xdr:nvSpPr>
        <xdr:cNvPr id="5" name="Rounded Rectangle 4"/>
        <xdr:cNvSpPr/>
      </xdr:nvSpPr>
      <xdr:spPr>
        <a:xfrm>
          <a:off x="5431155" y="4711065"/>
          <a:ext cx="716280" cy="213360"/>
        </a:xfrm>
        <a:prstGeom prst="round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320040</xdr:colOff>
      <xdr:row>13</xdr:row>
      <xdr:rowOff>83820</xdr:rowOff>
    </xdr:from>
    <xdr:to>
      <xdr:col>9</xdr:col>
      <xdr:colOff>937260</xdr:colOff>
      <xdr:row>13</xdr:row>
      <xdr:rowOff>297180</xdr:rowOff>
    </xdr:to>
    <xdr:sp macro="" textlink="">
      <xdr:nvSpPr>
        <xdr:cNvPr id="6" name="Rounded Rectangle 5"/>
        <xdr:cNvSpPr/>
      </xdr:nvSpPr>
      <xdr:spPr>
        <a:xfrm>
          <a:off x="9359265" y="4703445"/>
          <a:ext cx="617220" cy="213360"/>
        </a:xfrm>
        <a:prstGeom prst="round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11</xdr:col>
      <xdr:colOff>808964</xdr:colOff>
      <xdr:row>0</xdr:row>
      <xdr:rowOff>95249</xdr:rowOff>
    </xdr:from>
    <xdr:to>
      <xdr:col>12</xdr:col>
      <xdr:colOff>997912</xdr:colOff>
      <xdr:row>0</xdr:row>
      <xdr:rowOff>624415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24739" y="95249"/>
          <a:ext cx="1236698" cy="529166"/>
        </a:xfrm>
        <a:prstGeom prst="rect">
          <a:avLst/>
        </a:prstGeom>
      </xdr:spPr>
    </xdr:pic>
    <xdr:clientData/>
  </xdr:twoCellAnchor>
  <xdr:twoCellAnchor editAs="oneCell">
    <xdr:from>
      <xdr:col>1</xdr:col>
      <xdr:colOff>42331</xdr:colOff>
      <xdr:row>0</xdr:row>
      <xdr:rowOff>52915</xdr:rowOff>
    </xdr:from>
    <xdr:to>
      <xdr:col>2</xdr:col>
      <xdr:colOff>349249</xdr:colOff>
      <xdr:row>1</xdr:row>
      <xdr:rowOff>169333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2831" y="52915"/>
          <a:ext cx="1211793" cy="8784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</xdr:rowOff>
    </xdr:from>
    <xdr:to>
      <xdr:col>1</xdr:col>
      <xdr:colOff>654843</xdr:colOff>
      <xdr:row>2</xdr:row>
      <xdr:rowOff>212462</xdr:rowOff>
    </xdr:to>
    <xdr:pic>
      <xdr:nvPicPr>
        <xdr:cNvPr id="2" name="Picture 1" descr="cid:image002.jpg@01D259DF.7C37DAA0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"/>
          <a:ext cx="1007268" cy="755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2</xdr:rowOff>
    </xdr:from>
    <xdr:to>
      <xdr:col>1</xdr:col>
      <xdr:colOff>654843</xdr:colOff>
      <xdr:row>2</xdr:row>
      <xdr:rowOff>212462</xdr:rowOff>
    </xdr:to>
    <xdr:pic>
      <xdr:nvPicPr>
        <xdr:cNvPr id="3" name="Picture 2" descr="cid:image002.jpg@01D259DF.7C37DAA0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"/>
          <a:ext cx="1007268" cy="755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2</xdr:rowOff>
    </xdr:from>
    <xdr:to>
      <xdr:col>1</xdr:col>
      <xdr:colOff>654843</xdr:colOff>
      <xdr:row>2</xdr:row>
      <xdr:rowOff>212462</xdr:rowOff>
    </xdr:to>
    <xdr:pic>
      <xdr:nvPicPr>
        <xdr:cNvPr id="4" name="Picture 3" descr="cid:image002.jpg@01D259DF.7C37DAA0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"/>
          <a:ext cx="1007268" cy="755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osca\AppData\Local\Microsoft\Windows\Temporary%20Internet%20Files\Content.Outlook\6S9CYC9E\Templates\2%20week%20work%20schedul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-crm2\2015%20MMT%20servcie%20file\Service%20Report%20file\Service%20report%20for%20Oc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-crm2\Users\user\AppData\Local\Microsoft\Windows\Temporary%20Internet%20Files\Content.Outlook\337BCZYO\Copy%20of%20Service%20report%20for%20Ma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-crm2\2015%20MMT%20servcie%20file\Service%20Report%20file\Service%20report%20for%20May%202016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-crm2\2015%20MMT%20servcie%20file\Service%20Report%20file\Service%20report%202015\Service%20report%20for%20Nov%20%2020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-crm2\2015%20MMT%20servcie%20file\Service%20Report%20file\Service%20report%20for%20Jul%2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-crm2\2015%20MMT%20servcie%20file\Service%20Report%20file\Service%20report%20for%20Aug%20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huzar\Yanmar%20Projec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\backup\My%20Data\Finance%20&amp;%20Account\FS%20Analysis%20Report%20(WF%20Co.,Ltd)\2014\Jun'14\FS\FS%20Analysis%20Nov'11%20(DWI)\Account%20Dept\report%20HTUT\Dec,2011\Dec,2011\Dec(Report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/backup/My%20Data/Finance%20&amp;%20Account/FS%20Analysis%20Report%20(WF%20Co.,Ltd)/2014/Jun'14/FS/FS%20Analysis%20Nov'11%20(DWI)/Account%20Dept/report%20HTUT/Dec,2011/Dec,2011/Dec(Report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\backup\My%20Data\Finance%20&amp;%20Account\FS%20Analysis%20Report%20(WF%20Co.,Ltd)\2014\WFD%20FS_Oct'14\FS\FS%20Analysis%20Nov'11%20(DWI)\Account%20Dept\report%20HTUT\Dec,2011\Dec,2011\Dec(Report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/backup/My%20Data/Finance%20&amp;%20Account/FS%20Analysis%20Report%20(WF%20Co.,Ltd)/2014/WFD%20FS_Oct'14/FS/FS%20Analysis%20Nov'11%20(DWI)/Account%20Dept/report%20HTUT/Dec,2011/Dec,2011/Dec(Report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\Users\Tosca\AppData\Local\Microsoft\Windows\Temporary%20Internet%20Files\Content.Outlook\6S9CYC9E\Templates\2%20week%20work%20schedul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7AF8204\Trainees%20Database%20of%20Vehicle%20Section%20(Revised)%20(1.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"/>
      <sheetName val="Formulas"/>
      <sheetName val="Sheet3"/>
      <sheetName val="To Print"/>
      <sheetName val="Master"/>
      <sheetName val="2nd Oct"/>
      <sheetName val="3rd Oct"/>
      <sheetName val="Sheet6"/>
      <sheetName val="Sheet1"/>
      <sheetName val="Sheet2"/>
      <sheetName val="SD Weekly Rpt"/>
      <sheetName val="Sheet5"/>
      <sheetName val="Summary"/>
      <sheetName val="Sheet4"/>
      <sheetName val="Sheet7"/>
      <sheetName val="Sheet8"/>
      <sheetName val="2 week work schedule"/>
      <sheetName val="Don't Delete"/>
      <sheetName val="Reference (Don't delete)"/>
    </sheetNames>
    <sheetDataSet>
      <sheetData sheetId="0" refreshError="1"/>
      <sheetData sheetId="1" refreshError="1">
        <row r="3">
          <cell r="H3">
            <v>9</v>
          </cell>
        </row>
        <row r="4">
          <cell r="D4" t="str">
            <v>January</v>
          </cell>
          <cell r="H4">
            <v>2</v>
          </cell>
        </row>
        <row r="5">
          <cell r="D5" t="str">
            <v>February</v>
          </cell>
          <cell r="H5">
            <v>10</v>
          </cell>
        </row>
        <row r="6">
          <cell r="D6" t="str">
            <v>March</v>
          </cell>
          <cell r="H6">
            <v>2010</v>
          </cell>
        </row>
        <row r="7">
          <cell r="D7" t="str">
            <v>April</v>
          </cell>
          <cell r="H7" t="str">
            <v>October</v>
          </cell>
        </row>
        <row r="8">
          <cell r="D8" t="str">
            <v>May</v>
          </cell>
          <cell r="H8">
            <v>40452</v>
          </cell>
        </row>
        <row r="9">
          <cell r="D9" t="str">
            <v>June</v>
          </cell>
          <cell r="H9">
            <v>6</v>
          </cell>
        </row>
        <row r="10">
          <cell r="D10" t="str">
            <v>July</v>
          </cell>
          <cell r="H10">
            <v>40422</v>
          </cell>
        </row>
        <row r="11">
          <cell r="D11" t="str">
            <v>August</v>
          </cell>
          <cell r="H11" t="str">
            <v>September</v>
          </cell>
        </row>
        <row r="12">
          <cell r="D12" t="str">
            <v>September</v>
          </cell>
          <cell r="H12">
            <v>40483</v>
          </cell>
        </row>
        <row r="13">
          <cell r="D13" t="str">
            <v>October</v>
          </cell>
          <cell r="H13" t="str">
            <v>November</v>
          </cell>
        </row>
        <row r="14">
          <cell r="D14" t="str">
            <v>November</v>
          </cell>
        </row>
        <row r="15">
          <cell r="D15" t="str">
            <v>December</v>
          </cell>
        </row>
        <row r="20">
          <cell r="B20">
            <v>1</v>
          </cell>
          <cell r="C20">
            <v>2</v>
          </cell>
          <cell r="D20">
            <v>3</v>
          </cell>
          <cell r="E20">
            <v>4</v>
          </cell>
          <cell r="F20">
            <v>5</v>
          </cell>
          <cell r="G20">
            <v>6</v>
          </cell>
          <cell r="H20">
            <v>7</v>
          </cell>
        </row>
        <row r="21">
          <cell r="A21">
            <v>1</v>
          </cell>
        </row>
        <row r="22">
          <cell r="A22">
            <v>2</v>
          </cell>
        </row>
        <row r="23">
          <cell r="A23">
            <v>3</v>
          </cell>
        </row>
        <row r="24">
          <cell r="A24">
            <v>4</v>
          </cell>
        </row>
        <row r="25">
          <cell r="A25">
            <v>5</v>
          </cell>
        </row>
        <row r="26">
          <cell r="A26">
            <v>6</v>
          </cell>
        </row>
        <row r="27">
          <cell r="A27">
            <v>7</v>
          </cell>
        </row>
        <row r="31">
          <cell r="B31">
            <v>12</v>
          </cell>
          <cell r="C31" t="str">
            <v>am</v>
          </cell>
        </row>
        <row r="32">
          <cell r="B32">
            <v>1</v>
          </cell>
          <cell r="C32" t="str">
            <v>am</v>
          </cell>
        </row>
        <row r="33">
          <cell r="B33">
            <v>2</v>
          </cell>
          <cell r="C33" t="str">
            <v>am</v>
          </cell>
        </row>
        <row r="34">
          <cell r="B34">
            <v>3</v>
          </cell>
          <cell r="C34" t="str">
            <v>am</v>
          </cell>
        </row>
        <row r="35">
          <cell r="B35">
            <v>4</v>
          </cell>
          <cell r="C35" t="str">
            <v>am</v>
          </cell>
        </row>
        <row r="36">
          <cell r="B36">
            <v>5</v>
          </cell>
          <cell r="C36" t="str">
            <v>am</v>
          </cell>
        </row>
        <row r="37">
          <cell r="B37">
            <v>6</v>
          </cell>
          <cell r="C37" t="str">
            <v>am</v>
          </cell>
        </row>
        <row r="38">
          <cell r="B38">
            <v>7</v>
          </cell>
          <cell r="C38" t="str">
            <v>am</v>
          </cell>
        </row>
        <row r="39">
          <cell r="B39">
            <v>8</v>
          </cell>
          <cell r="C39" t="str">
            <v>am</v>
          </cell>
        </row>
        <row r="40">
          <cell r="B40">
            <v>9</v>
          </cell>
          <cell r="C40" t="str">
            <v>am</v>
          </cell>
        </row>
        <row r="41">
          <cell r="B41">
            <v>10</v>
          </cell>
          <cell r="C41" t="str">
            <v>am</v>
          </cell>
        </row>
        <row r="42">
          <cell r="B42">
            <v>11</v>
          </cell>
          <cell r="C42" t="str">
            <v>am</v>
          </cell>
        </row>
        <row r="43">
          <cell r="B43">
            <v>12</v>
          </cell>
          <cell r="C43" t="str">
            <v>PM</v>
          </cell>
        </row>
        <row r="44">
          <cell r="B44">
            <v>1</v>
          </cell>
          <cell r="C44" t="str">
            <v>PM</v>
          </cell>
        </row>
        <row r="45">
          <cell r="B45">
            <v>2</v>
          </cell>
          <cell r="C45" t="str">
            <v>PM</v>
          </cell>
        </row>
        <row r="46">
          <cell r="B46">
            <v>3</v>
          </cell>
          <cell r="C46" t="str">
            <v>PM</v>
          </cell>
        </row>
        <row r="47">
          <cell r="B47">
            <v>4</v>
          </cell>
          <cell r="C47" t="str">
            <v>PM</v>
          </cell>
        </row>
        <row r="48">
          <cell r="B48">
            <v>5</v>
          </cell>
          <cell r="C48" t="str">
            <v>PM</v>
          </cell>
        </row>
        <row r="49">
          <cell r="B49">
            <v>6</v>
          </cell>
          <cell r="C49" t="str">
            <v>PM</v>
          </cell>
        </row>
        <row r="50">
          <cell r="B50">
            <v>7</v>
          </cell>
          <cell r="C50" t="str">
            <v>PM</v>
          </cell>
        </row>
        <row r="51">
          <cell r="B51">
            <v>8</v>
          </cell>
          <cell r="C51" t="str">
            <v>PM</v>
          </cell>
        </row>
        <row r="52">
          <cell r="B52">
            <v>9</v>
          </cell>
          <cell r="C52" t="str">
            <v>PM</v>
          </cell>
        </row>
        <row r="53">
          <cell r="B53">
            <v>10</v>
          </cell>
          <cell r="C53" t="str">
            <v>PM</v>
          </cell>
        </row>
        <row r="54">
          <cell r="B54">
            <v>11</v>
          </cell>
          <cell r="C54" t="str">
            <v>PM</v>
          </cell>
        </row>
        <row r="55">
          <cell r="B55">
            <v>12</v>
          </cell>
          <cell r="C55" t="str">
            <v>am</v>
          </cell>
        </row>
        <row r="56">
          <cell r="B56">
            <v>1</v>
          </cell>
          <cell r="C56" t="str">
            <v>am</v>
          </cell>
        </row>
        <row r="57">
          <cell r="B57">
            <v>2</v>
          </cell>
          <cell r="C57" t="str">
            <v>am</v>
          </cell>
        </row>
        <row r="58">
          <cell r="B58">
            <v>3</v>
          </cell>
          <cell r="C58" t="str">
            <v>am</v>
          </cell>
        </row>
        <row r="59">
          <cell r="B59">
            <v>4</v>
          </cell>
          <cell r="C59" t="str">
            <v>am</v>
          </cell>
        </row>
        <row r="60">
          <cell r="B60">
            <v>5</v>
          </cell>
          <cell r="C60" t="str">
            <v>am</v>
          </cell>
        </row>
        <row r="61">
          <cell r="B61">
            <v>6</v>
          </cell>
          <cell r="C61" t="str">
            <v>am</v>
          </cell>
        </row>
        <row r="62">
          <cell r="B62">
            <v>7</v>
          </cell>
          <cell r="C62" t="str">
            <v>am</v>
          </cell>
        </row>
        <row r="63">
          <cell r="B63">
            <v>8</v>
          </cell>
          <cell r="C63" t="str">
            <v>am</v>
          </cell>
        </row>
        <row r="64">
          <cell r="B64">
            <v>9</v>
          </cell>
          <cell r="C64" t="str">
            <v>am</v>
          </cell>
        </row>
        <row r="65">
          <cell r="B65">
            <v>10</v>
          </cell>
          <cell r="C65" t="str">
            <v>am</v>
          </cell>
        </row>
        <row r="66">
          <cell r="B66">
            <v>11</v>
          </cell>
          <cell r="C66" t="str">
            <v>am</v>
          </cell>
        </row>
        <row r="67">
          <cell r="B67">
            <v>12</v>
          </cell>
          <cell r="C67" t="str">
            <v>PM</v>
          </cell>
        </row>
        <row r="68">
          <cell r="B68">
            <v>1</v>
          </cell>
          <cell r="C68" t="str">
            <v>PM</v>
          </cell>
        </row>
        <row r="69">
          <cell r="B69">
            <v>2</v>
          </cell>
          <cell r="C69" t="str">
            <v>PM</v>
          </cell>
        </row>
        <row r="70">
          <cell r="B70">
            <v>3</v>
          </cell>
          <cell r="C70" t="str">
            <v>PM</v>
          </cell>
        </row>
        <row r="71">
          <cell r="B71">
            <v>4</v>
          </cell>
          <cell r="C71" t="str">
            <v>PM</v>
          </cell>
        </row>
        <row r="72">
          <cell r="B72">
            <v>5</v>
          </cell>
          <cell r="C72" t="str">
            <v>PM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t"/>
      <sheetName val="Do not Delete"/>
      <sheetName val="Sheet1"/>
      <sheetName val="Sheet2"/>
      <sheetName val="Sourc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May"/>
      <sheetName val="Do not Delete"/>
      <sheetName val="Sheet3"/>
      <sheetName val="Source"/>
    </sheetNames>
    <sheetDataSet>
      <sheetData sheetId="0"/>
      <sheetData sheetId="1"/>
      <sheetData sheetId="2"/>
      <sheetData sheetId="3">
        <row r="2">
          <cell r="B2" t="str">
            <v>Elite</v>
          </cell>
          <cell r="J2" t="str">
            <v>B9R</v>
          </cell>
        </row>
        <row r="3">
          <cell r="B3" t="str">
            <v>Shwe Sin Set Kyar</v>
          </cell>
          <cell r="J3" t="str">
            <v>CWE11</v>
          </cell>
        </row>
        <row r="4">
          <cell r="B4" t="str">
            <v>UMG logistic</v>
          </cell>
          <cell r="J4" t="str">
            <v>FM 12</v>
          </cell>
        </row>
        <row r="5">
          <cell r="B5" t="str">
            <v>UMG warehouse</v>
          </cell>
          <cell r="J5" t="str">
            <v>GWE 11</v>
          </cell>
        </row>
        <row r="6">
          <cell r="B6" t="str">
            <v>Win food</v>
          </cell>
          <cell r="J6" t="str">
            <v>JX</v>
          </cell>
        </row>
        <row r="7">
          <cell r="B7" t="str">
            <v>Golden Star</v>
          </cell>
          <cell r="J7" t="str">
            <v>FH</v>
          </cell>
        </row>
        <row r="8">
          <cell r="B8" t="str">
            <v>Kay Thi Oo</v>
          </cell>
          <cell r="J8" t="str">
            <v>B12</v>
          </cell>
        </row>
        <row r="9">
          <cell r="B9" t="str">
            <v>MAC</v>
          </cell>
          <cell r="J9" t="str">
            <v>B10B</v>
          </cell>
        </row>
        <row r="10">
          <cell r="B10" t="str">
            <v>Chit San Maung</v>
          </cell>
          <cell r="J10" t="str">
            <v>A0733</v>
          </cell>
        </row>
        <row r="11">
          <cell r="B11" t="str">
            <v>U Thar Din</v>
          </cell>
          <cell r="J11" t="str">
            <v>DCI 420</v>
          </cell>
        </row>
        <row r="12">
          <cell r="B12" t="str">
            <v>RIXS</v>
          </cell>
        </row>
        <row r="13">
          <cell r="B13" t="str">
            <v>ACP</v>
          </cell>
        </row>
        <row r="14">
          <cell r="B14" t="str">
            <v>Zone 5</v>
          </cell>
        </row>
        <row r="15">
          <cell r="B15" t="str">
            <v>U Win Aung</v>
          </cell>
        </row>
        <row r="16">
          <cell r="B16" t="str">
            <v>U Win Myint</v>
          </cell>
        </row>
        <row r="17">
          <cell r="B17" t="str">
            <v>U Soe Lwin</v>
          </cell>
        </row>
        <row r="18">
          <cell r="B18" t="str">
            <v>U Aye Soe</v>
          </cell>
        </row>
        <row r="19">
          <cell r="B19" t="str">
            <v>UMG</v>
          </cell>
        </row>
      </sheetData>
      <sheetData sheetId="4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May 2016"/>
      <sheetName val="Do not Delete"/>
      <sheetName val="Sheet1"/>
      <sheetName val="Sheet2"/>
    </sheetNames>
    <sheetDataSet>
      <sheetData sheetId="0"/>
      <sheetData sheetId="1"/>
      <sheetData sheetId="2">
        <row r="2">
          <cell r="B2" t="str">
            <v>Elite</v>
          </cell>
        </row>
        <row r="3">
          <cell r="B3" t="str">
            <v>Shwe Sin Set Kyar</v>
          </cell>
        </row>
        <row r="4">
          <cell r="B4" t="str">
            <v>UMG logistic</v>
          </cell>
        </row>
        <row r="5">
          <cell r="B5" t="str">
            <v>UMG warehouse</v>
          </cell>
        </row>
        <row r="6">
          <cell r="B6" t="str">
            <v>Win food</v>
          </cell>
        </row>
        <row r="7">
          <cell r="B7" t="str">
            <v>U Thiha lin</v>
          </cell>
        </row>
        <row r="8">
          <cell r="B8" t="str">
            <v>Kay Thi Oo</v>
          </cell>
        </row>
        <row r="9">
          <cell r="B9" t="str">
            <v>MAC</v>
          </cell>
        </row>
        <row r="10">
          <cell r="B10" t="str">
            <v>Chit San Maung</v>
          </cell>
        </row>
        <row r="11">
          <cell r="B11" t="str">
            <v>U Thar Din</v>
          </cell>
        </row>
        <row r="12">
          <cell r="B12" t="str">
            <v>RIXS</v>
          </cell>
        </row>
        <row r="13">
          <cell r="B13" t="str">
            <v>ACP</v>
          </cell>
        </row>
        <row r="14">
          <cell r="B14" t="str">
            <v>Zone 5</v>
          </cell>
        </row>
        <row r="15">
          <cell r="B15" t="str">
            <v>U Win Aung</v>
          </cell>
        </row>
        <row r="16">
          <cell r="B16" t="str">
            <v>U Win Myint</v>
          </cell>
        </row>
        <row r="17">
          <cell r="B17" t="str">
            <v>U Soe Lwin</v>
          </cell>
        </row>
        <row r="18">
          <cell r="B18" t="str">
            <v>U Aye Soe</v>
          </cell>
        </row>
        <row r="19">
          <cell r="B19" t="str">
            <v>UMG</v>
          </cell>
        </row>
        <row r="20">
          <cell r="B20" t="str">
            <v>MOC</v>
          </cell>
        </row>
        <row r="21">
          <cell r="B21" t="str">
            <v>U Naing Linn</v>
          </cell>
        </row>
        <row r="22">
          <cell r="B22" t="str">
            <v>U Kyaw Min Thein</v>
          </cell>
        </row>
        <row r="23">
          <cell r="B23" t="str">
            <v>U Tin Htut</v>
          </cell>
        </row>
        <row r="24">
          <cell r="B24" t="str">
            <v>Chan Thar</v>
          </cell>
        </row>
        <row r="25">
          <cell r="B25" t="str">
            <v>U Kyaw Swar Min(Zone 5-56153)</v>
          </cell>
        </row>
        <row r="26">
          <cell r="B26" t="str">
            <v>Yoma Fleed (CEA)</v>
          </cell>
        </row>
        <row r="27">
          <cell r="B27" t="str">
            <v>U Thein Zaw</v>
          </cell>
        </row>
        <row r="28">
          <cell r="B28" t="str">
            <v>U Aung Htay Oo</v>
          </cell>
        </row>
        <row r="29">
          <cell r="B29" t="str">
            <v>U Zin Myo Oo</v>
          </cell>
        </row>
        <row r="30">
          <cell r="B30" t="str">
            <v>Season One</v>
          </cell>
        </row>
        <row r="31">
          <cell r="B31" t="str">
            <v>UMG mining</v>
          </cell>
        </row>
        <row r="32">
          <cell r="B32" t="str">
            <v>U Naing Win</v>
          </cell>
        </row>
        <row r="33">
          <cell r="B33" t="str">
            <v xml:space="preserve">Daw May Thet </v>
          </cell>
        </row>
        <row r="34">
          <cell r="B34" t="str">
            <v>United Master Pieces</v>
          </cell>
        </row>
        <row r="35">
          <cell r="B35" t="str">
            <v>UMG GA</v>
          </cell>
        </row>
        <row r="36">
          <cell r="B36" t="str">
            <v>U Kyaw Kyaw</v>
          </cell>
        </row>
        <row r="37">
          <cell r="B37" t="str">
            <v>Gud Care</v>
          </cell>
        </row>
        <row r="38">
          <cell r="B38" t="str">
            <v>YUFC</v>
          </cell>
        </row>
        <row r="39">
          <cell r="B39" t="str">
            <v>U Hla Win</v>
          </cell>
        </row>
        <row r="40">
          <cell r="B40" t="str">
            <v>U Maung Maung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Nov"/>
      <sheetName val="Do not Delete"/>
      <sheetName val="Sheet1"/>
    </sheetNames>
    <sheetDataSet>
      <sheetData sheetId="0"/>
      <sheetData sheetId="1"/>
      <sheetData sheetId="2">
        <row r="2">
          <cell r="C2" t="str">
            <v>Pyae Phyo Aung</v>
          </cell>
        </row>
        <row r="3">
          <cell r="C3" t="str">
            <v>Zaw Htun Naing</v>
          </cell>
        </row>
        <row r="4">
          <cell r="C4" t="str">
            <v>U Thiha Linn</v>
          </cell>
        </row>
        <row r="5">
          <cell r="C5" t="str">
            <v>U Zin Myo Oo</v>
          </cell>
        </row>
        <row r="6">
          <cell r="C6" t="str">
            <v xml:space="preserve">U Kyaw Sawe Oo </v>
          </cell>
        </row>
        <row r="7">
          <cell r="C7" t="str">
            <v>U Kyaw Swar Min</v>
          </cell>
        </row>
        <row r="8">
          <cell r="C8" t="str">
            <v>U Win Toe</v>
          </cell>
        </row>
        <row r="9">
          <cell r="C9" t="str">
            <v>U Kyaw Min Thein</v>
          </cell>
        </row>
      </sheetData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JUL"/>
      <sheetName val="Do not Delete"/>
      <sheetName val="Sheet1"/>
      <sheetName val="Shwe Sin Set Kyaw"/>
      <sheetName val="Sheet3"/>
    </sheetNames>
    <sheetDataSet>
      <sheetData sheetId="0"/>
      <sheetData sheetId="1"/>
      <sheetData sheetId="2">
        <row r="2">
          <cell r="C2" t="str">
            <v>Pyae Phyo Aung</v>
          </cell>
        </row>
        <row r="3">
          <cell r="C3" t="str">
            <v>Zaw Htun Naing</v>
          </cell>
        </row>
        <row r="4">
          <cell r="C4" t="str">
            <v>U Thiha Linn</v>
          </cell>
        </row>
        <row r="5">
          <cell r="C5" t="str">
            <v>U Zin Myo Oo</v>
          </cell>
        </row>
        <row r="6">
          <cell r="C6" t="str">
            <v xml:space="preserve">U Kyaw Sawe Oo </v>
          </cell>
        </row>
      </sheetData>
      <sheetData sheetId="3"/>
      <sheetData sheetId="4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Aug"/>
      <sheetName val="Do not Delete"/>
      <sheetName val="Sheet1"/>
    </sheetNames>
    <sheetDataSet>
      <sheetData sheetId="0"/>
      <sheetData sheetId="1"/>
      <sheetData sheetId="2">
        <row r="2">
          <cell r="E2" t="str">
            <v>Volvo</v>
          </cell>
        </row>
        <row r="3">
          <cell r="E3" t="str">
            <v>JMC</v>
          </cell>
        </row>
        <row r="4">
          <cell r="E4" t="str">
            <v>UD</v>
          </cell>
        </row>
        <row r="5">
          <cell r="E5" t="str">
            <v>renault</v>
          </cell>
        </row>
        <row r="6">
          <cell r="E6" t="str">
            <v>Nissan</v>
          </cell>
        </row>
      </sheetData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nce"/>
      <sheetName val="ProductRange"/>
      <sheetName val="SUMMARY"/>
      <sheetName val="PL-6"/>
      <sheetName val="Recoupment Period(6A)"/>
      <sheetName val="Cash Flow(6B)"/>
      <sheetName val="Interal Rate of Return(6C)"/>
      <sheetName val="Salary  Rate(7)"/>
      <sheetName val="Sale WITH No TAX"/>
      <sheetName val="Sale"/>
      <sheetName val="BL"/>
      <sheetName val="P&amp;L By Product"/>
      <sheetName val="COGS"/>
      <sheetName val="Asset List"/>
      <sheetName val="Sheet1"/>
    </sheetNames>
    <sheetDataSet>
      <sheetData sheetId="0">
        <row r="2">
          <cell r="A2">
            <v>950</v>
          </cell>
          <cell r="B2">
            <v>1</v>
          </cell>
        </row>
        <row r="3">
          <cell r="A3">
            <v>960</v>
          </cell>
          <cell r="B3">
            <v>10</v>
          </cell>
        </row>
        <row r="4">
          <cell r="A4">
            <v>970</v>
          </cell>
          <cell r="B4">
            <v>100</v>
          </cell>
        </row>
        <row r="5">
          <cell r="A5">
            <v>980</v>
          </cell>
          <cell r="B5">
            <v>1000</v>
          </cell>
        </row>
        <row r="6">
          <cell r="A6">
            <v>990</v>
          </cell>
          <cell r="B6">
            <v>1000000</v>
          </cell>
        </row>
        <row r="7">
          <cell r="A7">
            <v>1000</v>
          </cell>
          <cell r="B7">
            <v>1000000000</v>
          </cell>
        </row>
        <row r="8">
          <cell r="A8">
            <v>1010</v>
          </cell>
        </row>
        <row r="9">
          <cell r="A9">
            <v>1020</v>
          </cell>
        </row>
        <row r="10">
          <cell r="A10">
            <v>1030</v>
          </cell>
        </row>
        <row r="11">
          <cell r="A11">
            <v>1040</v>
          </cell>
        </row>
        <row r="12">
          <cell r="A12">
            <v>1050</v>
          </cell>
        </row>
        <row r="13">
          <cell r="A13">
            <v>1060</v>
          </cell>
        </row>
        <row r="14">
          <cell r="A14">
            <v>1070</v>
          </cell>
        </row>
        <row r="15">
          <cell r="A15">
            <v>1080</v>
          </cell>
        </row>
        <row r="16">
          <cell r="A16">
            <v>1090</v>
          </cell>
        </row>
        <row r="17">
          <cell r="A17">
            <v>1100</v>
          </cell>
        </row>
      </sheetData>
      <sheetData sheetId="1"/>
      <sheetData sheetId="2"/>
      <sheetData sheetId="3">
        <row r="4">
          <cell r="A4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A4">
            <v>1</v>
          </cell>
        </row>
      </sheetData>
      <sheetData sheetId="12"/>
      <sheetData sheetId="13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Cover"/>
      <sheetName val="Analysis"/>
      <sheetName val="P &amp; L Summary"/>
      <sheetName val="P &amp; L Detail"/>
      <sheetName val="Tri"/>
      <sheetName val="BS Summary"/>
      <sheetName val="BS Detail"/>
      <sheetName val="CF"/>
      <sheetName val="ACOS By Company"/>
      <sheetName val="ACOS By Brand"/>
      <sheetName val="COS By Company"/>
      <sheetName val="COS By Brand"/>
      <sheetName val="Expenses"/>
      <sheetName val="AR Summary"/>
      <sheetName val="AR Aging Summary"/>
      <sheetName val="FA"/>
      <sheetName val="UMGDepreciationDatabase"/>
      <sheetName val="FA Note"/>
      <sheetName val="Other Income(Exp)"/>
      <sheetName val="S'Part Sales~By Company"/>
      <sheetName val="S'Part Sales~By Brand"/>
      <sheetName val="Service Inv"/>
      <sheetName val="Affi Co;"/>
      <sheetName val="Prepaid Expenses"/>
      <sheetName val="Deposit# Telephone Bi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1">
          <cell r="R2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Monywa Branch</v>
          </cell>
        </row>
        <row r="5">
          <cell r="A5" t="str">
            <v>Category of Fixed Assets</v>
          </cell>
        </row>
        <row r="6">
          <cell r="E6">
            <v>40695</v>
          </cell>
          <cell r="F6">
            <v>8821.19</v>
          </cell>
          <cell r="G6">
            <v>0</v>
          </cell>
          <cell r="H6">
            <v>1</v>
          </cell>
          <cell r="J6">
            <v>2</v>
          </cell>
          <cell r="K6">
            <v>41425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Cover"/>
      <sheetName val="Analysis"/>
      <sheetName val="P &amp; L Summary"/>
      <sheetName val="P &amp; L Detail"/>
      <sheetName val="Tri"/>
      <sheetName val="BS Summary"/>
      <sheetName val="BS Detail"/>
      <sheetName val="CF"/>
      <sheetName val="ACOS By Company"/>
      <sheetName val="ACOS By Brand"/>
      <sheetName val="COS By Company"/>
      <sheetName val="COS By Brand"/>
      <sheetName val="Expenses"/>
      <sheetName val="AR Summary"/>
      <sheetName val="AR Aging Summary"/>
      <sheetName val="FA"/>
      <sheetName val="UMGDepreciationDatabase"/>
      <sheetName val="FA Note"/>
      <sheetName val="Other Income(Exp)"/>
      <sheetName val="S'Part Sales~By Company"/>
      <sheetName val="S'Part Sales~By Brand"/>
      <sheetName val="Service Inv"/>
      <sheetName val="Affi Co;"/>
      <sheetName val="Prepaid Expenses"/>
      <sheetName val="Deposit# Telephone Bi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1">
          <cell r="R2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Monywa Branch</v>
          </cell>
        </row>
        <row r="5">
          <cell r="A5" t="str">
            <v>Category of Fixed Assets</v>
          </cell>
        </row>
        <row r="6">
          <cell r="E6">
            <v>40695</v>
          </cell>
          <cell r="F6">
            <v>8821.19</v>
          </cell>
          <cell r="G6">
            <v>0</v>
          </cell>
          <cell r="H6">
            <v>1</v>
          </cell>
          <cell r="J6">
            <v>2</v>
          </cell>
          <cell r="K6">
            <v>41425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Cover"/>
      <sheetName val="Analysis"/>
      <sheetName val="P &amp; L Summary"/>
      <sheetName val="P &amp; L Detail"/>
      <sheetName val="Tri"/>
      <sheetName val="BS Summary"/>
      <sheetName val="BS Detail"/>
      <sheetName val="CF"/>
      <sheetName val="ACOS By Company"/>
      <sheetName val="ACOS By Brand"/>
      <sheetName val="COS By Company"/>
      <sheetName val="COS By Brand"/>
      <sheetName val="Expenses"/>
      <sheetName val="AR Summary"/>
      <sheetName val="AR Aging Summary"/>
      <sheetName val="FA"/>
      <sheetName val="UMGDepreciationDatabase"/>
      <sheetName val="FA Note"/>
      <sheetName val="Other Income(Exp)"/>
      <sheetName val="S'Part Sales~By Company"/>
      <sheetName val="S'Part Sales~By Brand"/>
      <sheetName val="Service Inv"/>
      <sheetName val="Affi Co;"/>
      <sheetName val="Prepaid Expenses"/>
      <sheetName val="Deposit# Telephone Bi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1">
          <cell r="R2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Monywa Branch</v>
          </cell>
        </row>
        <row r="6">
          <cell r="K6">
            <v>41425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Cover"/>
      <sheetName val="Analysis"/>
      <sheetName val="P &amp; L Summary"/>
      <sheetName val="P &amp; L Detail"/>
      <sheetName val="Tri"/>
      <sheetName val="BS Summary"/>
      <sheetName val="BS Detail"/>
      <sheetName val="CF"/>
      <sheetName val="ACOS By Company"/>
      <sheetName val="ACOS By Brand"/>
      <sheetName val="COS By Company"/>
      <sheetName val="COS By Brand"/>
      <sheetName val="Expenses"/>
      <sheetName val="AR Summary"/>
      <sheetName val="AR Aging Summary"/>
      <sheetName val="FA"/>
      <sheetName val="UMGDepreciationDatabase"/>
      <sheetName val="FA Note"/>
      <sheetName val="Other Income(Exp)"/>
      <sheetName val="S'Part Sales~By Company"/>
      <sheetName val="S'Part Sales~By Brand"/>
      <sheetName val="Service Inv"/>
      <sheetName val="Affi Co;"/>
      <sheetName val="Prepaid Expenses"/>
      <sheetName val="Deposit# Telephone Bi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1">
          <cell r="R2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Monywa Branch</v>
          </cell>
        </row>
        <row r="6">
          <cell r="K6">
            <v>41425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"/>
      <sheetName val="Formulas"/>
      <sheetName val="Sheet3"/>
      <sheetName val="To Print"/>
      <sheetName val="Master"/>
      <sheetName val="2nd Oct"/>
      <sheetName val="3rd Oct"/>
      <sheetName val="Sheet6"/>
      <sheetName val="Sheet1"/>
      <sheetName val="Sheet2"/>
      <sheetName val="SD Weekly Rpt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"/>
      <sheetName val="Plan"/>
      <sheetName val="Database"/>
      <sheetName val="Assigned BU BR"/>
      <sheetName val="BU BR Analysis"/>
      <sheetName val="Database Vehicle (AMDP &amp; AGMDP)"/>
      <sheetName val="Vehicle Database"/>
      <sheetName val="Database (AMDP)"/>
      <sheetName val="Data base (AGMDP)"/>
      <sheetName val="AMDP Trainees Current List"/>
      <sheetName val="AGMDP Trainees Current List"/>
      <sheetName val="Update"/>
      <sheetName val="AM&amp;AGMDP Trainees Resign List"/>
      <sheetName val="Analysis 1"/>
      <sheetName val="Report to Department Head"/>
      <sheetName val="Competency Training"/>
      <sheetName val="Reference (Don't delete)"/>
      <sheetName val="Job Group(Don't delete)"/>
      <sheetName val="Sheet2"/>
    </sheetNames>
    <sheetDataSet>
      <sheetData sheetId="0" refreshError="1"/>
      <sheetData sheetId="1" refreshError="1"/>
      <sheetData sheetId="2">
        <row r="2">
          <cell r="M2" t="str">
            <v>Resign</v>
          </cell>
        </row>
        <row r="3">
          <cell r="M3" t="str">
            <v>Terminate</v>
          </cell>
        </row>
        <row r="4">
          <cell r="M4" t="str">
            <v>Active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3"/>
  <sheetViews>
    <sheetView showGridLines="0" tabSelected="1" topLeftCell="A4" zoomScale="90" zoomScaleNormal="90" workbookViewId="0">
      <selection activeCell="J12" sqref="J12"/>
    </sheetView>
  </sheetViews>
  <sheetFormatPr defaultColWidth="8.85546875" defaultRowHeight="15.75" x14ac:dyDescent="0.25"/>
  <cols>
    <col min="1" max="1" width="2.85546875" style="1" customWidth="1"/>
    <col min="2" max="2" width="13.5703125" style="1" customWidth="1"/>
    <col min="3" max="3" width="15.85546875" style="1" customWidth="1"/>
    <col min="4" max="4" width="26.7109375" style="1" customWidth="1"/>
    <col min="5" max="5" width="11.7109375" style="1" customWidth="1"/>
    <col min="6" max="7" width="17.7109375" style="14" customWidth="1"/>
    <col min="8" max="9" width="14.7109375" style="1" customWidth="1"/>
    <col min="10" max="10" width="16.42578125" style="1" customWidth="1"/>
    <col min="11" max="11" width="26.7109375" style="1" customWidth="1"/>
    <col min="12" max="13" width="15.7109375" style="1" customWidth="1"/>
    <col min="14" max="14" width="4" style="1" customWidth="1"/>
    <col min="15" max="16384" width="8.85546875" style="1"/>
  </cols>
  <sheetData>
    <row r="1" spans="2:13" ht="60" customHeight="1" x14ac:dyDescent="0.25">
      <c r="B1" s="151" t="s">
        <v>17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</row>
    <row r="2" spans="2:13" ht="15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2:13" ht="26.25" customHeight="1" x14ac:dyDescent="0.25">
      <c r="B3" s="152" t="s">
        <v>29</v>
      </c>
      <c r="C3" s="152"/>
      <c r="D3" s="113" t="s">
        <v>75</v>
      </c>
      <c r="E3" s="2"/>
      <c r="F3" s="2"/>
      <c r="G3" s="2"/>
      <c r="H3" s="2"/>
      <c r="I3" s="2"/>
      <c r="J3" s="2"/>
      <c r="K3" s="2"/>
      <c r="L3" s="2"/>
      <c r="M3" s="2"/>
    </row>
    <row r="4" spans="2:13" ht="26.25" customHeight="1" x14ac:dyDescent="0.25">
      <c r="B4" s="152" t="s">
        <v>30</v>
      </c>
      <c r="C4" s="152"/>
      <c r="D4" s="3" t="s">
        <v>69</v>
      </c>
      <c r="E4" s="3"/>
      <c r="F4" s="3"/>
      <c r="G4" s="3"/>
      <c r="H4" s="3"/>
      <c r="I4" s="3"/>
      <c r="J4" s="3"/>
      <c r="K4" s="3"/>
      <c r="L4" s="3"/>
      <c r="M4" s="3"/>
    </row>
    <row r="5" spans="2:13" s="4" customFormat="1" ht="24" customHeight="1" x14ac:dyDescent="0.25">
      <c r="B5" s="153" t="s">
        <v>9</v>
      </c>
      <c r="C5" s="153"/>
      <c r="D5" s="153"/>
      <c r="E5" s="153" t="s">
        <v>11</v>
      </c>
      <c r="F5" s="153"/>
      <c r="G5" s="153"/>
      <c r="H5" s="153"/>
      <c r="I5" s="153"/>
      <c r="J5" s="153" t="s">
        <v>12</v>
      </c>
      <c r="K5" s="153"/>
      <c r="L5" s="153"/>
      <c r="M5" s="153"/>
    </row>
    <row r="6" spans="2:13" s="4" customFormat="1" ht="14.25" customHeight="1" x14ac:dyDescent="0.2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2:13" s="5" customFormat="1" ht="48.6" customHeight="1" x14ac:dyDescent="0.25">
      <c r="B7" s="15" t="s">
        <v>16</v>
      </c>
      <c r="C7" s="15" t="s">
        <v>18</v>
      </c>
      <c r="D7" s="144" t="s">
        <v>31</v>
      </c>
      <c r="E7" s="144" t="s">
        <v>15</v>
      </c>
      <c r="F7" s="16" t="s">
        <v>32</v>
      </c>
      <c r="G7" s="16" t="s">
        <v>33</v>
      </c>
      <c r="H7" s="15" t="s">
        <v>7</v>
      </c>
      <c r="I7" s="15" t="s">
        <v>24</v>
      </c>
      <c r="J7" s="15" t="s">
        <v>10</v>
      </c>
      <c r="K7" s="15" t="s">
        <v>3</v>
      </c>
      <c r="L7" s="15" t="s">
        <v>34</v>
      </c>
      <c r="M7" s="144" t="s">
        <v>8</v>
      </c>
    </row>
    <row r="8" spans="2:13" ht="30" hidden="1" customHeight="1" x14ac:dyDescent="0.25">
      <c r="B8" s="6" t="s">
        <v>70</v>
      </c>
      <c r="C8" s="6" t="s">
        <v>70</v>
      </c>
      <c r="D8" s="6" t="s">
        <v>71</v>
      </c>
      <c r="E8" s="6" t="s">
        <v>56</v>
      </c>
      <c r="F8" s="7">
        <v>1380</v>
      </c>
      <c r="G8" s="7">
        <v>527.64</v>
      </c>
      <c r="H8" s="146">
        <f>G8/F8</f>
        <v>0.3823478260869565</v>
      </c>
      <c r="I8" s="147">
        <v>8.0000000000000002E-3</v>
      </c>
      <c r="J8" s="7">
        <v>527.64</v>
      </c>
      <c r="K8" s="8">
        <f>G8*I8</f>
        <v>4.22112</v>
      </c>
      <c r="L8" s="8">
        <f>K8*40%</f>
        <v>1.6884480000000002</v>
      </c>
      <c r="M8" s="8">
        <f>K8*60%</f>
        <v>2.5326719999999998</v>
      </c>
    </row>
    <row r="9" spans="2:13" ht="30" customHeight="1" x14ac:dyDescent="0.25">
      <c r="B9" s="141" t="s">
        <v>86</v>
      </c>
      <c r="C9" s="141" t="s">
        <v>86</v>
      </c>
      <c r="D9" s="6" t="s">
        <v>66</v>
      </c>
      <c r="E9" s="6" t="s">
        <v>56</v>
      </c>
      <c r="F9" s="7">
        <v>3000</v>
      </c>
      <c r="G9" s="148">
        <v>1598.53</v>
      </c>
      <c r="H9" s="146">
        <f>G9/F9</f>
        <v>0.53284333333333334</v>
      </c>
      <c r="I9" s="149">
        <v>8.0000000000000002E-3</v>
      </c>
      <c r="J9" s="8">
        <f>G9</f>
        <v>1598.53</v>
      </c>
      <c r="K9" s="8">
        <f>J9*I9</f>
        <v>12.78824</v>
      </c>
      <c r="L9" s="8">
        <f>K9*40%</f>
        <v>5.1152960000000007</v>
      </c>
      <c r="M9" s="8">
        <f>K9*60%</f>
        <v>7.6729439999999993</v>
      </c>
    </row>
    <row r="10" spans="2:13" ht="30" customHeight="1" x14ac:dyDescent="0.25">
      <c r="B10" s="6"/>
      <c r="C10" s="6"/>
      <c r="D10" s="6"/>
      <c r="E10" s="6"/>
      <c r="F10" s="7"/>
      <c r="G10" s="6"/>
      <c r="H10" s="146"/>
      <c r="I10" s="149"/>
      <c r="J10" s="6"/>
      <c r="K10" s="8"/>
      <c r="L10" s="8"/>
      <c r="M10" s="8"/>
    </row>
    <row r="11" spans="2:13" ht="30" customHeight="1" x14ac:dyDescent="0.25">
      <c r="B11" s="6"/>
      <c r="C11" s="6"/>
      <c r="D11" s="6"/>
      <c r="E11" s="6"/>
      <c r="F11" s="7"/>
      <c r="G11" s="7"/>
      <c r="H11" s="6"/>
      <c r="I11" s="6"/>
      <c r="J11" s="6"/>
      <c r="K11" s="8">
        <f t="shared" ref="K11" si="0">J11*I11</f>
        <v>0</v>
      </c>
      <c r="L11" s="6"/>
      <c r="M11" s="6"/>
    </row>
    <row r="12" spans="2:13" ht="30" customHeight="1" thickBot="1" x14ac:dyDescent="0.3">
      <c r="B12" s="154" t="s">
        <v>19</v>
      </c>
      <c r="C12" s="155"/>
      <c r="D12" s="155"/>
      <c r="E12" s="155"/>
      <c r="F12" s="9"/>
      <c r="G12" s="9"/>
      <c r="H12" s="10"/>
      <c r="I12" s="10"/>
      <c r="J12" s="10"/>
      <c r="K12" s="10"/>
      <c r="L12" s="10"/>
      <c r="M12" s="10"/>
    </row>
    <row r="13" spans="2:13" ht="30" customHeight="1" thickTop="1" thickBot="1" x14ac:dyDescent="0.3">
      <c r="B13" s="156" t="s">
        <v>20</v>
      </c>
      <c r="C13" s="157"/>
      <c r="D13" s="157"/>
      <c r="E13" s="158"/>
      <c r="F13" s="9"/>
      <c r="G13" s="9"/>
      <c r="H13" s="10"/>
      <c r="I13" s="10"/>
      <c r="J13" s="10"/>
      <c r="K13" s="10"/>
      <c r="L13" s="10"/>
      <c r="M13" s="10"/>
    </row>
    <row r="14" spans="2:13" s="11" customFormat="1" ht="30" customHeight="1" thickTop="1" x14ac:dyDescent="0.25">
      <c r="B14" s="159" t="s">
        <v>13</v>
      </c>
      <c r="C14" s="159"/>
      <c r="D14" s="160" t="s">
        <v>35</v>
      </c>
      <c r="E14" s="160"/>
      <c r="F14" s="160"/>
      <c r="G14" s="160"/>
      <c r="H14" s="160" t="s">
        <v>14</v>
      </c>
      <c r="I14" s="160"/>
      <c r="J14" s="160"/>
      <c r="K14" s="145" t="s">
        <v>5</v>
      </c>
      <c r="L14" s="150"/>
      <c r="M14" s="150"/>
    </row>
    <row r="15" spans="2:13" ht="17.45" customHeight="1" x14ac:dyDescent="0.25">
      <c r="B15" s="12"/>
      <c r="C15" s="12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2:13" s="11" customFormat="1" ht="24" customHeight="1" x14ac:dyDescent="0.25">
      <c r="B16" s="162" t="s">
        <v>21</v>
      </c>
      <c r="C16" s="162"/>
      <c r="D16" s="144" t="s">
        <v>22</v>
      </c>
      <c r="E16" s="162" t="s">
        <v>23</v>
      </c>
      <c r="F16" s="162"/>
      <c r="G16" s="162" t="s">
        <v>22</v>
      </c>
      <c r="H16" s="162"/>
      <c r="I16" s="163" t="s">
        <v>23</v>
      </c>
      <c r="J16" s="164"/>
      <c r="K16" s="144" t="s">
        <v>22</v>
      </c>
      <c r="L16" s="162" t="s">
        <v>23</v>
      </c>
      <c r="M16" s="162"/>
    </row>
    <row r="17" spans="2:13" ht="42" customHeight="1" x14ac:dyDescent="0.25">
      <c r="B17" s="161" t="s">
        <v>25</v>
      </c>
      <c r="C17" s="161"/>
      <c r="D17" s="143" t="s">
        <v>27</v>
      </c>
      <c r="E17" s="161" t="s">
        <v>25</v>
      </c>
      <c r="F17" s="161"/>
      <c r="G17" s="161" t="s">
        <v>25</v>
      </c>
      <c r="H17" s="161"/>
      <c r="I17" s="161" t="s">
        <v>25</v>
      </c>
      <c r="J17" s="161"/>
      <c r="K17" s="143" t="s">
        <v>27</v>
      </c>
      <c r="L17" s="161" t="s">
        <v>25</v>
      </c>
      <c r="M17" s="161"/>
    </row>
    <row r="18" spans="2:13" ht="30" customHeight="1" x14ac:dyDescent="0.25">
      <c r="B18" s="166" t="s">
        <v>67</v>
      </c>
      <c r="C18" s="166"/>
      <c r="D18" s="142" t="s">
        <v>76</v>
      </c>
      <c r="E18" s="166" t="s">
        <v>68</v>
      </c>
      <c r="F18" s="166"/>
      <c r="G18" s="166" t="s">
        <v>26</v>
      </c>
      <c r="H18" s="166"/>
      <c r="I18" s="166" t="s">
        <v>26</v>
      </c>
      <c r="J18" s="166"/>
      <c r="K18" s="142" t="s">
        <v>28</v>
      </c>
      <c r="L18" s="166" t="s">
        <v>26</v>
      </c>
      <c r="M18" s="166"/>
    </row>
    <row r="19" spans="2:13" s="11" customFormat="1" ht="24" customHeight="1" x14ac:dyDescent="0.25">
      <c r="B19" s="162" t="s">
        <v>72</v>
      </c>
      <c r="C19" s="162"/>
      <c r="D19" s="144" t="s">
        <v>73</v>
      </c>
      <c r="E19" s="162" t="s">
        <v>0</v>
      </c>
      <c r="F19" s="162" t="s">
        <v>0</v>
      </c>
      <c r="G19" s="162" t="s">
        <v>6</v>
      </c>
      <c r="H19" s="162"/>
      <c r="I19" s="163" t="s">
        <v>1</v>
      </c>
      <c r="J19" s="164"/>
      <c r="K19" s="144" t="s">
        <v>2</v>
      </c>
      <c r="L19" s="163" t="s">
        <v>36</v>
      </c>
      <c r="M19" s="164" t="s">
        <v>4</v>
      </c>
    </row>
    <row r="20" spans="2:13" ht="21" customHeight="1" x14ac:dyDescent="0.25"/>
    <row r="21" spans="2:13" ht="21" customHeight="1" x14ac:dyDescent="0.25">
      <c r="K21" s="165" t="s">
        <v>74</v>
      </c>
      <c r="L21" s="165"/>
      <c r="M21" s="165"/>
    </row>
    <row r="22" spans="2:13" ht="21" customHeight="1" x14ac:dyDescent="0.25"/>
    <row r="23" spans="2:13" ht="21" customHeight="1" x14ac:dyDescent="0.25"/>
  </sheetData>
  <sheetProtection algorithmName="SHA-512" hashValue="PtQn0EVtaj7fZiP7NTMd7B3/JBNXYliUVyNLVonPz5m2DBzrMrR1FzP7FGBP3VVAadmhbdpadI2z/huB4dMiPA==" saltValue="NM+8MChCzK9PCgLzmoxglQ==" spinCount="100000" sheet="1" formatCells="0" formatColumns="0" formatRows="0" insertRows="0" insertHyperlinks="0" deleteColumns="0" deleteRows="0" sort="0" autoFilter="0" pivotTables="0"/>
  <mergeCells count="33">
    <mergeCell ref="K21:M21"/>
    <mergeCell ref="B18:C18"/>
    <mergeCell ref="E18:F18"/>
    <mergeCell ref="G18:H18"/>
    <mergeCell ref="I18:J18"/>
    <mergeCell ref="L18:M18"/>
    <mergeCell ref="B19:C19"/>
    <mergeCell ref="E19:F19"/>
    <mergeCell ref="G19:H19"/>
    <mergeCell ref="I19:J19"/>
    <mergeCell ref="L19:M19"/>
    <mergeCell ref="B16:C16"/>
    <mergeCell ref="E16:F16"/>
    <mergeCell ref="G16:H16"/>
    <mergeCell ref="I16:J16"/>
    <mergeCell ref="L16:M16"/>
    <mergeCell ref="B17:C17"/>
    <mergeCell ref="E17:F17"/>
    <mergeCell ref="G17:H17"/>
    <mergeCell ref="I17:J17"/>
    <mergeCell ref="L17:M17"/>
    <mergeCell ref="L14:M14"/>
    <mergeCell ref="B1:M1"/>
    <mergeCell ref="B3:C3"/>
    <mergeCell ref="B4:C4"/>
    <mergeCell ref="B5:D5"/>
    <mergeCell ref="E5:I5"/>
    <mergeCell ref="J5:M5"/>
    <mergeCell ref="B12:E12"/>
    <mergeCell ref="B13:E13"/>
    <mergeCell ref="B14:C14"/>
    <mergeCell ref="D14:G14"/>
    <mergeCell ref="H14:J14"/>
  </mergeCells>
  <pageMargins left="0.25" right="0.25" top="0.39" bottom="0.38" header="0.3" footer="0.3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2"/>
  <sheetViews>
    <sheetView topLeftCell="D1" zoomScale="84" zoomScaleNormal="84" workbookViewId="0">
      <selection activeCell="J28" sqref="J28"/>
    </sheetView>
  </sheetViews>
  <sheetFormatPr defaultColWidth="9.140625" defaultRowHeight="15" x14ac:dyDescent="0.25"/>
  <cols>
    <col min="1" max="1" width="5.28515625" style="17" customWidth="1"/>
    <col min="2" max="2" width="12" style="18" customWidth="1"/>
    <col min="3" max="3" width="24.28515625" style="29" customWidth="1"/>
    <col min="4" max="4" width="34.28515625" style="18" customWidth="1"/>
    <col min="5" max="5" width="12.42578125" style="18" bestFit="1" customWidth="1"/>
    <col min="6" max="6" width="16.7109375" style="17" customWidth="1"/>
    <col min="7" max="7" width="7.5703125" style="30" customWidth="1"/>
    <col min="8" max="8" width="8.28515625" style="31" customWidth="1"/>
    <col min="9" max="9" width="12.5703125" style="31" customWidth="1"/>
    <col min="10" max="10" width="11.28515625" style="25" customWidth="1"/>
    <col min="11" max="11" width="13.140625" style="25" customWidth="1"/>
    <col min="12" max="12" width="10.140625" style="100" customWidth="1"/>
    <col min="13" max="13" width="8.28515625" style="25" customWidth="1"/>
    <col min="14" max="14" width="12.5703125" style="25" customWidth="1"/>
    <col min="15" max="15" width="9.140625" style="23" customWidth="1"/>
    <col min="16" max="16" width="13.5703125" style="112" customWidth="1"/>
    <col min="17" max="17" width="11.28515625" style="25" customWidth="1"/>
    <col min="18" max="18" width="15.28515625" style="25" customWidth="1"/>
    <col min="19" max="19" width="10" style="25" customWidth="1"/>
    <col min="20" max="20" width="12.5703125" style="25" customWidth="1"/>
    <col min="21" max="21" width="10.5703125" style="26" customWidth="1"/>
    <col min="22" max="22" width="14.28515625" style="25" customWidth="1"/>
    <col min="23" max="23" width="23.5703125" style="27" customWidth="1"/>
    <col min="24" max="24" width="17.42578125" style="28" customWidth="1"/>
    <col min="25" max="25" width="23.140625" style="18" customWidth="1"/>
    <col min="26" max="26" width="13.7109375" style="18" customWidth="1"/>
    <col min="27" max="27" width="12.28515625" style="18" customWidth="1"/>
    <col min="28" max="16384" width="9.140625" style="18"/>
  </cols>
  <sheetData>
    <row r="1" spans="1:27" ht="20.25" x14ac:dyDescent="0.3">
      <c r="C1" s="167" t="s">
        <v>37</v>
      </c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</row>
    <row r="2" spans="1:27" ht="22.5" x14ac:dyDescent="0.3">
      <c r="A2" s="19"/>
      <c r="B2" s="20"/>
      <c r="C2" s="20" t="s">
        <v>38</v>
      </c>
      <c r="E2" s="20"/>
      <c r="F2" s="19"/>
      <c r="G2" s="20"/>
      <c r="H2" s="21"/>
      <c r="I2" s="21"/>
      <c r="J2" s="21"/>
      <c r="K2" s="21"/>
      <c r="L2" s="22"/>
      <c r="M2" s="21"/>
      <c r="N2" s="21"/>
      <c r="P2" s="24"/>
    </row>
    <row r="3" spans="1:27" ht="18.75" x14ac:dyDescent="0.3">
      <c r="K3" s="32"/>
      <c r="L3" s="33"/>
      <c r="M3" s="32"/>
      <c r="N3" s="32"/>
      <c r="P3" s="34"/>
    </row>
    <row r="4" spans="1:27" s="36" customFormat="1" ht="28.5" customHeight="1" x14ac:dyDescent="0.25">
      <c r="A4" s="35" t="s">
        <v>77</v>
      </c>
      <c r="C4" s="37"/>
      <c r="F4" s="38"/>
      <c r="G4" s="39"/>
      <c r="H4" s="40"/>
      <c r="I4" s="40"/>
      <c r="J4" s="41"/>
      <c r="K4" s="41"/>
      <c r="L4" s="42"/>
      <c r="M4" s="41"/>
      <c r="N4" s="41"/>
      <c r="O4" s="43"/>
      <c r="P4" s="44"/>
      <c r="Q4" s="41"/>
      <c r="R4" s="41"/>
      <c r="S4" s="41"/>
      <c r="T4" s="41"/>
      <c r="U4" s="45"/>
      <c r="V4" s="41"/>
      <c r="W4" s="27"/>
      <c r="X4" s="46"/>
    </row>
    <row r="5" spans="1:27" s="48" customFormat="1" ht="44.25" customHeight="1" x14ac:dyDescent="0.25">
      <c r="A5" s="168" t="s">
        <v>39</v>
      </c>
      <c r="B5" s="168" t="s">
        <v>40</v>
      </c>
      <c r="C5" s="168" t="s">
        <v>41</v>
      </c>
      <c r="D5" s="168" t="s">
        <v>42</v>
      </c>
      <c r="E5" s="168" t="s">
        <v>43</v>
      </c>
      <c r="F5" s="168" t="s">
        <v>44</v>
      </c>
      <c r="G5" s="168" t="s">
        <v>45</v>
      </c>
      <c r="H5" s="169" t="s">
        <v>46</v>
      </c>
      <c r="I5" s="169"/>
      <c r="J5" s="170" t="s">
        <v>47</v>
      </c>
      <c r="K5" s="170"/>
      <c r="L5" s="47" t="s">
        <v>48</v>
      </c>
      <c r="M5" s="170" t="s">
        <v>49</v>
      </c>
      <c r="N5" s="170"/>
      <c r="O5" s="170" t="s">
        <v>50</v>
      </c>
      <c r="P5" s="170"/>
      <c r="Q5" s="172" t="s">
        <v>85</v>
      </c>
      <c r="R5" s="172"/>
      <c r="S5" s="170" t="s">
        <v>51</v>
      </c>
      <c r="T5" s="170"/>
      <c r="U5" s="170" t="s">
        <v>52</v>
      </c>
      <c r="V5" s="170"/>
      <c r="W5" s="171" t="s">
        <v>53</v>
      </c>
      <c r="X5" s="171" t="s">
        <v>54</v>
      </c>
      <c r="Y5" s="168" t="s">
        <v>55</v>
      </c>
    </row>
    <row r="6" spans="1:27" s="48" customFormat="1" ht="16.5" customHeight="1" x14ac:dyDescent="0.25">
      <c r="A6" s="168"/>
      <c r="B6" s="168"/>
      <c r="C6" s="168"/>
      <c r="D6" s="168"/>
      <c r="E6" s="168"/>
      <c r="F6" s="168"/>
      <c r="G6" s="168"/>
      <c r="H6" s="49" t="s">
        <v>56</v>
      </c>
      <c r="I6" s="49" t="s">
        <v>57</v>
      </c>
      <c r="J6" s="49" t="s">
        <v>56</v>
      </c>
      <c r="K6" s="49" t="s">
        <v>57</v>
      </c>
      <c r="L6" s="50" t="s">
        <v>58</v>
      </c>
      <c r="M6" s="49" t="s">
        <v>56</v>
      </c>
      <c r="N6" s="49" t="s">
        <v>59</v>
      </c>
      <c r="O6" s="51" t="s">
        <v>56</v>
      </c>
      <c r="P6" s="52" t="s">
        <v>59</v>
      </c>
      <c r="Q6" s="49" t="s">
        <v>56</v>
      </c>
      <c r="R6" s="49" t="s">
        <v>59</v>
      </c>
      <c r="S6" s="49" t="s">
        <v>56</v>
      </c>
      <c r="T6" s="49" t="s">
        <v>59</v>
      </c>
      <c r="U6" s="53" t="s">
        <v>56</v>
      </c>
      <c r="V6" s="49" t="s">
        <v>59</v>
      </c>
      <c r="W6" s="171"/>
      <c r="X6" s="171"/>
      <c r="Y6" s="168"/>
    </row>
    <row r="7" spans="1:27" s="130" customFormat="1" ht="27.75" customHeight="1" x14ac:dyDescent="0.25">
      <c r="A7" s="114">
        <v>1</v>
      </c>
      <c r="B7" s="115">
        <v>45603</v>
      </c>
      <c r="C7" s="116" t="s">
        <v>78</v>
      </c>
      <c r="D7" s="117" t="s">
        <v>79</v>
      </c>
      <c r="E7" s="118" t="s">
        <v>65</v>
      </c>
      <c r="F7" s="119" t="s">
        <v>81</v>
      </c>
      <c r="G7" s="120">
        <v>6</v>
      </c>
      <c r="H7" s="121">
        <v>268.50476190476189</v>
      </c>
      <c r="I7" s="122"/>
      <c r="J7" s="123">
        <f>G7*H7</f>
        <v>1611.0285714285715</v>
      </c>
      <c r="K7" s="124"/>
      <c r="L7" s="125">
        <v>0.02</v>
      </c>
      <c r="M7" s="126">
        <f>J7*L7</f>
        <v>32.220571428571432</v>
      </c>
      <c r="N7" s="122"/>
      <c r="O7" s="127">
        <f>J7-M7</f>
        <v>1578.808</v>
      </c>
      <c r="P7" s="122"/>
      <c r="Q7" s="126">
        <f>O7*0.8%</f>
        <v>12.630464</v>
      </c>
      <c r="R7" s="122"/>
      <c r="S7" s="126">
        <f>Q7*40%</f>
        <v>5.0521856000000005</v>
      </c>
      <c r="T7" s="122"/>
      <c r="U7" s="126">
        <f>Q7*60%</f>
        <v>7.5782783999999994</v>
      </c>
      <c r="V7" s="122"/>
      <c r="W7" s="128" t="s">
        <v>83</v>
      </c>
      <c r="X7" s="128">
        <v>45601</v>
      </c>
      <c r="Y7" s="116" t="s">
        <v>66</v>
      </c>
      <c r="Z7" s="129"/>
      <c r="AA7" s="129"/>
    </row>
    <row r="8" spans="1:27" s="130" customFormat="1" ht="27.75" customHeight="1" x14ac:dyDescent="0.25">
      <c r="A8" s="114">
        <v>2</v>
      </c>
      <c r="B8" s="115">
        <v>45624</v>
      </c>
      <c r="C8" s="116" t="s">
        <v>78</v>
      </c>
      <c r="D8" s="117" t="s">
        <v>80</v>
      </c>
      <c r="E8" s="118" t="s">
        <v>65</v>
      </c>
      <c r="F8" s="119" t="s">
        <v>82</v>
      </c>
      <c r="G8" s="120">
        <v>1</v>
      </c>
      <c r="H8" s="121">
        <v>19.723809523809525</v>
      </c>
      <c r="I8" s="122"/>
      <c r="J8" s="123">
        <f t="shared" ref="J8:J19" si="0">G8*H8</f>
        <v>19.723809523809525</v>
      </c>
      <c r="K8" s="124"/>
      <c r="L8" s="125">
        <v>0</v>
      </c>
      <c r="M8" s="126">
        <f t="shared" ref="M8:M19" si="1">J8*L8</f>
        <v>0</v>
      </c>
      <c r="N8" s="122"/>
      <c r="O8" s="127">
        <f t="shared" ref="O8:P19" si="2">J8-M8</f>
        <v>19.723809523809525</v>
      </c>
      <c r="P8" s="122"/>
      <c r="Q8" s="126">
        <f>O8*0.8%</f>
        <v>0.1577904761904762</v>
      </c>
      <c r="R8" s="122"/>
      <c r="S8" s="126">
        <f t="shared" ref="S8:T19" si="3">Q8*40%</f>
        <v>6.3116190476190479E-2</v>
      </c>
      <c r="T8" s="122"/>
      <c r="U8" s="126">
        <f t="shared" ref="U8:V19" si="4">Q8*60%</f>
        <v>9.4674285714285725E-2</v>
      </c>
      <c r="V8" s="122"/>
      <c r="W8" s="128" t="s">
        <v>84</v>
      </c>
      <c r="X8" s="128">
        <v>45617</v>
      </c>
      <c r="Y8" s="116" t="s">
        <v>66</v>
      </c>
      <c r="Z8" s="129"/>
      <c r="AA8" s="129"/>
    </row>
    <row r="9" spans="1:27" s="130" customFormat="1" ht="27.75" hidden="1" customHeight="1" x14ac:dyDescent="0.25">
      <c r="A9" s="114">
        <v>3</v>
      </c>
      <c r="B9" s="115"/>
      <c r="C9" s="116"/>
      <c r="D9" s="117"/>
      <c r="E9" s="118"/>
      <c r="F9" s="119"/>
      <c r="G9" s="120"/>
      <c r="H9" s="121">
        <v>56.390476190476186</v>
      </c>
      <c r="I9" s="122"/>
      <c r="J9" s="123">
        <f t="shared" si="0"/>
        <v>0</v>
      </c>
      <c r="K9" s="124">
        <f t="shared" ref="K9:K19" si="5">G9*I9</f>
        <v>0</v>
      </c>
      <c r="L9" s="125">
        <v>0</v>
      </c>
      <c r="M9" s="126">
        <f t="shared" si="1"/>
        <v>0</v>
      </c>
      <c r="N9" s="122">
        <f t="shared" ref="N9:N19" si="6">K9*L9</f>
        <v>0</v>
      </c>
      <c r="O9" s="127">
        <f t="shared" si="2"/>
        <v>0</v>
      </c>
      <c r="P9" s="122">
        <f t="shared" si="2"/>
        <v>0</v>
      </c>
      <c r="Q9" s="126">
        <f t="shared" ref="Q9:Q15" si="7">O9*1.3%</f>
        <v>0</v>
      </c>
      <c r="R9" s="122"/>
      <c r="S9" s="126">
        <f t="shared" si="3"/>
        <v>0</v>
      </c>
      <c r="T9" s="122">
        <f t="shared" si="3"/>
        <v>0</v>
      </c>
      <c r="U9" s="126">
        <f t="shared" si="4"/>
        <v>0</v>
      </c>
      <c r="V9" s="122">
        <f t="shared" si="4"/>
        <v>0</v>
      </c>
      <c r="W9" s="128"/>
      <c r="X9" s="128"/>
      <c r="Y9" s="116"/>
      <c r="Z9" s="129"/>
      <c r="AA9" s="129"/>
    </row>
    <row r="10" spans="1:27" s="130" customFormat="1" ht="27.75" hidden="1" customHeight="1" x14ac:dyDescent="0.25">
      <c r="A10" s="114">
        <v>4</v>
      </c>
      <c r="B10" s="115"/>
      <c r="C10" s="116"/>
      <c r="D10" s="117"/>
      <c r="E10" s="118"/>
      <c r="F10" s="119"/>
      <c r="G10" s="120"/>
      <c r="H10" s="121">
        <v>0.32380952380952382</v>
      </c>
      <c r="I10" s="122"/>
      <c r="J10" s="123">
        <f t="shared" si="0"/>
        <v>0</v>
      </c>
      <c r="K10" s="124">
        <f t="shared" si="5"/>
        <v>0</v>
      </c>
      <c r="L10" s="125">
        <v>0</v>
      </c>
      <c r="M10" s="126">
        <f t="shared" si="1"/>
        <v>0</v>
      </c>
      <c r="N10" s="122">
        <f t="shared" si="6"/>
        <v>0</v>
      </c>
      <c r="O10" s="127">
        <f t="shared" si="2"/>
        <v>0</v>
      </c>
      <c r="P10" s="122">
        <f t="shared" si="2"/>
        <v>0</v>
      </c>
      <c r="Q10" s="126">
        <f t="shared" si="7"/>
        <v>0</v>
      </c>
      <c r="R10" s="122"/>
      <c r="S10" s="126">
        <f t="shared" si="3"/>
        <v>0</v>
      </c>
      <c r="T10" s="122">
        <f t="shared" si="3"/>
        <v>0</v>
      </c>
      <c r="U10" s="126">
        <f t="shared" si="4"/>
        <v>0</v>
      </c>
      <c r="V10" s="122">
        <f t="shared" si="4"/>
        <v>0</v>
      </c>
      <c r="W10" s="128"/>
      <c r="X10" s="128"/>
      <c r="Y10" s="116"/>
      <c r="Z10" s="129"/>
      <c r="AA10" s="129"/>
    </row>
    <row r="11" spans="1:27" s="130" customFormat="1" ht="27.75" hidden="1" customHeight="1" x14ac:dyDescent="0.25">
      <c r="A11" s="114">
        <v>5</v>
      </c>
      <c r="B11" s="115"/>
      <c r="C11" s="116"/>
      <c r="D11" s="117"/>
      <c r="E11" s="118"/>
      <c r="F11" s="119"/>
      <c r="G11" s="120"/>
      <c r="H11" s="121">
        <v>3.6285714285714286</v>
      </c>
      <c r="I11" s="122"/>
      <c r="J11" s="123">
        <f t="shared" si="0"/>
        <v>0</v>
      </c>
      <c r="K11" s="124">
        <f t="shared" si="5"/>
        <v>0</v>
      </c>
      <c r="L11" s="125">
        <v>0</v>
      </c>
      <c r="M11" s="126">
        <f t="shared" si="1"/>
        <v>0</v>
      </c>
      <c r="N11" s="122">
        <f t="shared" si="6"/>
        <v>0</v>
      </c>
      <c r="O11" s="127">
        <f t="shared" si="2"/>
        <v>0</v>
      </c>
      <c r="P11" s="122">
        <f t="shared" si="2"/>
        <v>0</v>
      </c>
      <c r="Q11" s="126">
        <f t="shared" si="7"/>
        <v>0</v>
      </c>
      <c r="R11" s="122"/>
      <c r="S11" s="126">
        <f t="shared" si="3"/>
        <v>0</v>
      </c>
      <c r="T11" s="122">
        <f t="shared" si="3"/>
        <v>0</v>
      </c>
      <c r="U11" s="126">
        <f t="shared" si="4"/>
        <v>0</v>
      </c>
      <c r="V11" s="122">
        <f t="shared" si="4"/>
        <v>0</v>
      </c>
      <c r="W11" s="128"/>
      <c r="X11" s="128"/>
      <c r="Y11" s="116"/>
      <c r="Z11" s="129"/>
      <c r="AA11" s="129"/>
    </row>
    <row r="12" spans="1:27" s="130" customFormat="1" ht="27.75" hidden="1" customHeight="1" x14ac:dyDescent="0.25">
      <c r="A12" s="114">
        <v>6</v>
      </c>
      <c r="B12" s="115"/>
      <c r="C12" s="116"/>
      <c r="D12" s="117"/>
      <c r="E12" s="118"/>
      <c r="F12" s="119"/>
      <c r="G12" s="120"/>
      <c r="H12" s="121">
        <v>1.2190476190476189</v>
      </c>
      <c r="I12" s="122"/>
      <c r="J12" s="123">
        <f t="shared" si="0"/>
        <v>0</v>
      </c>
      <c r="K12" s="124">
        <f t="shared" si="5"/>
        <v>0</v>
      </c>
      <c r="L12" s="125">
        <v>0</v>
      </c>
      <c r="M12" s="126">
        <f t="shared" si="1"/>
        <v>0</v>
      </c>
      <c r="N12" s="122">
        <f t="shared" si="6"/>
        <v>0</v>
      </c>
      <c r="O12" s="127">
        <f t="shared" si="2"/>
        <v>0</v>
      </c>
      <c r="P12" s="122">
        <f t="shared" si="2"/>
        <v>0</v>
      </c>
      <c r="Q12" s="126">
        <f t="shared" si="7"/>
        <v>0</v>
      </c>
      <c r="R12" s="122"/>
      <c r="S12" s="126">
        <f t="shared" si="3"/>
        <v>0</v>
      </c>
      <c r="T12" s="122">
        <f t="shared" si="3"/>
        <v>0</v>
      </c>
      <c r="U12" s="126">
        <f t="shared" si="4"/>
        <v>0</v>
      </c>
      <c r="V12" s="122">
        <f t="shared" si="4"/>
        <v>0</v>
      </c>
      <c r="W12" s="128"/>
      <c r="X12" s="128"/>
      <c r="Y12" s="116"/>
      <c r="Z12" s="129"/>
      <c r="AA12" s="129"/>
    </row>
    <row r="13" spans="1:27" s="130" customFormat="1" ht="27.75" hidden="1" customHeight="1" x14ac:dyDescent="0.25">
      <c r="A13" s="114">
        <v>7</v>
      </c>
      <c r="B13" s="115"/>
      <c r="C13" s="116"/>
      <c r="D13" s="117"/>
      <c r="E13" s="118"/>
      <c r="F13" s="119"/>
      <c r="G13" s="120"/>
      <c r="H13" s="121">
        <v>0.97142857142857142</v>
      </c>
      <c r="I13" s="122"/>
      <c r="J13" s="123">
        <f t="shared" si="0"/>
        <v>0</v>
      </c>
      <c r="K13" s="124">
        <f t="shared" si="5"/>
        <v>0</v>
      </c>
      <c r="L13" s="125">
        <v>0</v>
      </c>
      <c r="M13" s="126">
        <f t="shared" si="1"/>
        <v>0</v>
      </c>
      <c r="N13" s="122">
        <f t="shared" si="6"/>
        <v>0</v>
      </c>
      <c r="O13" s="127">
        <f t="shared" si="2"/>
        <v>0</v>
      </c>
      <c r="P13" s="122">
        <f t="shared" si="2"/>
        <v>0</v>
      </c>
      <c r="Q13" s="126">
        <f t="shared" si="7"/>
        <v>0</v>
      </c>
      <c r="R13" s="122"/>
      <c r="S13" s="126">
        <f t="shared" si="3"/>
        <v>0</v>
      </c>
      <c r="T13" s="122">
        <f t="shared" si="3"/>
        <v>0</v>
      </c>
      <c r="U13" s="126">
        <f t="shared" si="4"/>
        <v>0</v>
      </c>
      <c r="V13" s="122">
        <f t="shared" si="4"/>
        <v>0</v>
      </c>
      <c r="W13" s="128"/>
      <c r="X13" s="128"/>
      <c r="Y13" s="116"/>
      <c r="Z13" s="129"/>
      <c r="AA13" s="129"/>
    </row>
    <row r="14" spans="1:27" s="130" customFormat="1" ht="27.75" hidden="1" customHeight="1" x14ac:dyDescent="0.25">
      <c r="A14" s="114">
        <v>8</v>
      </c>
      <c r="B14" s="115"/>
      <c r="C14" s="116"/>
      <c r="D14" s="117"/>
      <c r="E14" s="118"/>
      <c r="F14" s="119"/>
      <c r="G14" s="120"/>
      <c r="H14" s="121">
        <v>0.6</v>
      </c>
      <c r="I14" s="122"/>
      <c r="J14" s="123">
        <f t="shared" si="0"/>
        <v>0</v>
      </c>
      <c r="K14" s="124">
        <f t="shared" si="5"/>
        <v>0</v>
      </c>
      <c r="L14" s="125">
        <v>0</v>
      </c>
      <c r="M14" s="126">
        <f t="shared" si="1"/>
        <v>0</v>
      </c>
      <c r="N14" s="122">
        <f t="shared" si="6"/>
        <v>0</v>
      </c>
      <c r="O14" s="127">
        <f t="shared" si="2"/>
        <v>0</v>
      </c>
      <c r="P14" s="122">
        <f t="shared" si="2"/>
        <v>0</v>
      </c>
      <c r="Q14" s="126">
        <f t="shared" si="7"/>
        <v>0</v>
      </c>
      <c r="R14" s="122">
        <f t="shared" ref="R14:R18" si="8">P14*0.4</f>
        <v>0</v>
      </c>
      <c r="S14" s="126">
        <f t="shared" si="3"/>
        <v>0</v>
      </c>
      <c r="T14" s="122">
        <f t="shared" si="3"/>
        <v>0</v>
      </c>
      <c r="U14" s="126">
        <f t="shared" si="4"/>
        <v>0</v>
      </c>
      <c r="V14" s="122">
        <f t="shared" si="4"/>
        <v>0</v>
      </c>
      <c r="W14" s="128"/>
      <c r="X14" s="128"/>
      <c r="Y14" s="116"/>
      <c r="Z14" s="129"/>
      <c r="AA14" s="129"/>
    </row>
    <row r="15" spans="1:27" s="130" customFormat="1" ht="27.75" hidden="1" customHeight="1" x14ac:dyDescent="0.25">
      <c r="A15" s="114">
        <v>9</v>
      </c>
      <c r="B15" s="115"/>
      <c r="C15" s="116"/>
      <c r="D15" s="117"/>
      <c r="E15" s="118"/>
      <c r="F15" s="119"/>
      <c r="G15" s="120"/>
      <c r="H15" s="121">
        <v>2831.3999999999996</v>
      </c>
      <c r="I15" s="122"/>
      <c r="J15" s="123">
        <f t="shared" si="0"/>
        <v>0</v>
      </c>
      <c r="K15" s="124">
        <f t="shared" si="5"/>
        <v>0</v>
      </c>
      <c r="L15" s="125">
        <v>0.05</v>
      </c>
      <c r="M15" s="126">
        <f t="shared" si="1"/>
        <v>0</v>
      </c>
      <c r="N15" s="122">
        <f t="shared" si="6"/>
        <v>0</v>
      </c>
      <c r="O15" s="127">
        <f t="shared" si="2"/>
        <v>0</v>
      </c>
      <c r="P15" s="122">
        <f t="shared" si="2"/>
        <v>0</v>
      </c>
      <c r="Q15" s="126">
        <f t="shared" si="7"/>
        <v>0</v>
      </c>
      <c r="R15" s="122">
        <f t="shared" si="8"/>
        <v>0</v>
      </c>
      <c r="S15" s="126">
        <f t="shared" si="3"/>
        <v>0</v>
      </c>
      <c r="T15" s="122">
        <f t="shared" si="3"/>
        <v>0</v>
      </c>
      <c r="U15" s="126">
        <f t="shared" si="4"/>
        <v>0</v>
      </c>
      <c r="V15" s="122">
        <f t="shared" si="4"/>
        <v>0</v>
      </c>
      <c r="W15" s="128"/>
      <c r="X15" s="128"/>
      <c r="Y15" s="116"/>
      <c r="Z15" s="129"/>
      <c r="AA15" s="129"/>
    </row>
    <row r="16" spans="1:27" s="70" customFormat="1" ht="27.75" hidden="1" customHeight="1" x14ac:dyDescent="0.25">
      <c r="A16" s="54"/>
      <c r="B16" s="55"/>
      <c r="C16" s="56"/>
      <c r="D16" s="57"/>
      <c r="E16" s="58" t="s">
        <v>65</v>
      </c>
      <c r="F16" s="59"/>
      <c r="G16" s="60"/>
      <c r="H16" s="61"/>
      <c r="I16" s="62"/>
      <c r="J16" s="63">
        <f t="shared" si="0"/>
        <v>0</v>
      </c>
      <c r="K16" s="64">
        <f t="shared" si="5"/>
        <v>0</v>
      </c>
      <c r="L16" s="65"/>
      <c r="M16" s="66">
        <f t="shared" si="1"/>
        <v>0</v>
      </c>
      <c r="N16" s="62">
        <f t="shared" si="6"/>
        <v>0</v>
      </c>
      <c r="O16" s="67">
        <f t="shared" si="2"/>
        <v>0</v>
      </c>
      <c r="P16" s="62">
        <f t="shared" si="2"/>
        <v>0</v>
      </c>
      <c r="Q16" s="66">
        <f t="shared" ref="Q16:Q19" si="9">O16*0.8%</f>
        <v>0</v>
      </c>
      <c r="R16" s="62">
        <f t="shared" si="8"/>
        <v>0</v>
      </c>
      <c r="S16" s="66">
        <f t="shared" si="3"/>
        <v>0</v>
      </c>
      <c r="T16" s="62">
        <f t="shared" si="3"/>
        <v>0</v>
      </c>
      <c r="U16" s="66">
        <f t="shared" si="4"/>
        <v>0</v>
      </c>
      <c r="V16" s="62">
        <f t="shared" si="4"/>
        <v>0</v>
      </c>
      <c r="W16" s="68"/>
      <c r="X16" s="68"/>
      <c r="Y16" s="56"/>
      <c r="Z16" s="69"/>
      <c r="AA16" s="69"/>
    </row>
    <row r="17" spans="1:27" s="70" customFormat="1" ht="27.75" hidden="1" customHeight="1" x14ac:dyDescent="0.25">
      <c r="A17" s="54"/>
      <c r="B17" s="55"/>
      <c r="C17" s="56"/>
      <c r="D17" s="57"/>
      <c r="E17" s="58" t="s">
        <v>65</v>
      </c>
      <c r="F17" s="59"/>
      <c r="G17" s="60"/>
      <c r="H17" s="61"/>
      <c r="I17" s="62"/>
      <c r="J17" s="63">
        <f t="shared" si="0"/>
        <v>0</v>
      </c>
      <c r="K17" s="64">
        <f t="shared" si="5"/>
        <v>0</v>
      </c>
      <c r="L17" s="65"/>
      <c r="M17" s="66">
        <f t="shared" si="1"/>
        <v>0</v>
      </c>
      <c r="N17" s="62">
        <f t="shared" si="6"/>
        <v>0</v>
      </c>
      <c r="O17" s="67">
        <f t="shared" si="2"/>
        <v>0</v>
      </c>
      <c r="P17" s="62">
        <f t="shared" si="2"/>
        <v>0</v>
      </c>
      <c r="Q17" s="66">
        <f t="shared" si="9"/>
        <v>0</v>
      </c>
      <c r="R17" s="62">
        <f t="shared" si="8"/>
        <v>0</v>
      </c>
      <c r="S17" s="66">
        <f t="shared" si="3"/>
        <v>0</v>
      </c>
      <c r="T17" s="62">
        <f t="shared" si="3"/>
        <v>0</v>
      </c>
      <c r="U17" s="66">
        <f t="shared" si="4"/>
        <v>0</v>
      </c>
      <c r="V17" s="62">
        <f t="shared" si="4"/>
        <v>0</v>
      </c>
      <c r="W17" s="68"/>
      <c r="X17" s="68"/>
      <c r="Y17" s="56"/>
      <c r="Z17" s="69"/>
      <c r="AA17" s="69"/>
    </row>
    <row r="18" spans="1:27" s="70" customFormat="1" ht="27.75" hidden="1" customHeight="1" x14ac:dyDescent="0.25">
      <c r="A18" s="54"/>
      <c r="B18" s="55"/>
      <c r="C18" s="56"/>
      <c r="D18" s="57"/>
      <c r="E18" s="58" t="s">
        <v>65</v>
      </c>
      <c r="F18" s="59"/>
      <c r="G18" s="60"/>
      <c r="H18" s="61"/>
      <c r="I18" s="62"/>
      <c r="J18" s="63">
        <f t="shared" si="0"/>
        <v>0</v>
      </c>
      <c r="K18" s="64">
        <f t="shared" si="5"/>
        <v>0</v>
      </c>
      <c r="L18" s="65"/>
      <c r="M18" s="66">
        <f t="shared" si="1"/>
        <v>0</v>
      </c>
      <c r="N18" s="62">
        <f t="shared" si="6"/>
        <v>0</v>
      </c>
      <c r="O18" s="67">
        <f t="shared" si="2"/>
        <v>0</v>
      </c>
      <c r="P18" s="62">
        <f t="shared" si="2"/>
        <v>0</v>
      </c>
      <c r="Q18" s="66">
        <f t="shared" si="9"/>
        <v>0</v>
      </c>
      <c r="R18" s="62">
        <f t="shared" si="8"/>
        <v>0</v>
      </c>
      <c r="S18" s="66">
        <f t="shared" si="3"/>
        <v>0</v>
      </c>
      <c r="T18" s="62">
        <f t="shared" si="3"/>
        <v>0</v>
      </c>
      <c r="U18" s="66">
        <f t="shared" si="4"/>
        <v>0</v>
      </c>
      <c r="V18" s="62">
        <f t="shared" si="4"/>
        <v>0</v>
      </c>
      <c r="W18" s="68"/>
      <c r="X18" s="68"/>
      <c r="Y18" s="56"/>
      <c r="Z18" s="69"/>
      <c r="AA18" s="69"/>
    </row>
    <row r="19" spans="1:27" s="70" customFormat="1" ht="27.75" hidden="1" customHeight="1" x14ac:dyDescent="0.25">
      <c r="A19" s="54"/>
      <c r="B19" s="71"/>
      <c r="C19" s="72"/>
      <c r="D19" s="73"/>
      <c r="E19" s="58" t="s">
        <v>65</v>
      </c>
      <c r="F19" s="74"/>
      <c r="G19" s="75"/>
      <c r="H19" s="76"/>
      <c r="I19" s="77"/>
      <c r="J19" s="63">
        <f t="shared" si="0"/>
        <v>0</v>
      </c>
      <c r="K19" s="64">
        <f t="shared" si="5"/>
        <v>0</v>
      </c>
      <c r="L19" s="65"/>
      <c r="M19" s="66">
        <f t="shared" si="1"/>
        <v>0</v>
      </c>
      <c r="N19" s="62">
        <f t="shared" si="6"/>
        <v>0</v>
      </c>
      <c r="O19" s="67">
        <f t="shared" si="2"/>
        <v>0</v>
      </c>
      <c r="P19" s="62">
        <f t="shared" si="2"/>
        <v>0</v>
      </c>
      <c r="Q19" s="66">
        <f t="shared" si="9"/>
        <v>0</v>
      </c>
      <c r="R19" s="62"/>
      <c r="S19" s="66">
        <f t="shared" si="3"/>
        <v>0</v>
      </c>
      <c r="T19" s="62">
        <f t="shared" si="3"/>
        <v>0</v>
      </c>
      <c r="U19" s="66">
        <f t="shared" si="4"/>
        <v>0</v>
      </c>
      <c r="V19" s="62">
        <f t="shared" si="4"/>
        <v>0</v>
      </c>
      <c r="W19" s="78"/>
      <c r="X19" s="78"/>
      <c r="Y19" s="56"/>
      <c r="Z19" s="69"/>
      <c r="AA19" s="69"/>
    </row>
    <row r="20" spans="1:27" s="95" customFormat="1" ht="19.5" customHeight="1" x14ac:dyDescent="0.25">
      <c r="A20" s="79"/>
      <c r="B20" s="80"/>
      <c r="C20" s="81"/>
      <c r="D20" s="82"/>
      <c r="E20" s="83"/>
      <c r="F20" s="84"/>
      <c r="G20" s="85"/>
      <c r="H20" s="86"/>
      <c r="I20" s="87"/>
      <c r="J20" s="88"/>
      <c r="K20" s="89"/>
      <c r="L20" s="90"/>
      <c r="M20" s="91"/>
      <c r="N20" s="87"/>
      <c r="O20" s="92"/>
      <c r="P20" s="87"/>
      <c r="Q20" s="91"/>
      <c r="R20" s="87"/>
      <c r="S20" s="91"/>
      <c r="T20" s="87"/>
      <c r="U20" s="91"/>
      <c r="V20" s="87"/>
      <c r="W20" s="93"/>
      <c r="X20" s="93"/>
      <c r="Y20" s="81"/>
      <c r="Z20" s="94"/>
    </row>
    <row r="21" spans="1:27" s="17" customFormat="1" ht="24.75" customHeight="1" x14ac:dyDescent="0.25">
      <c r="B21" s="133"/>
      <c r="E21" s="131"/>
      <c r="H21" s="134"/>
      <c r="I21" s="134"/>
      <c r="J21" s="135" t="s">
        <v>60</v>
      </c>
      <c r="K21" s="136"/>
      <c r="L21" s="137"/>
      <c r="M21" s="135"/>
      <c r="N21" s="135"/>
      <c r="O21" s="138">
        <f>SUM(O7:O20)</f>
        <v>1598.5318095238094</v>
      </c>
      <c r="P21" s="139"/>
      <c r="Q21" s="132">
        <f>SUM(Q7:Q19)</f>
        <v>12.788254476190476</v>
      </c>
      <c r="R21" s="132">
        <f>SUM(R7:R18)</f>
        <v>0</v>
      </c>
      <c r="S21" s="132">
        <f>SUM(S7:S19)</f>
        <v>5.1153017904761908</v>
      </c>
      <c r="T21" s="132">
        <f>SUM(T7:T18)</f>
        <v>0</v>
      </c>
      <c r="U21" s="132">
        <f>SUM(U7:U19)</f>
        <v>7.6729526857142849</v>
      </c>
      <c r="V21" s="132">
        <f>SUM(V7:V18)</f>
        <v>0</v>
      </c>
      <c r="W21" s="134"/>
      <c r="X21" s="140"/>
    </row>
    <row r="22" spans="1:27" x14ac:dyDescent="0.25">
      <c r="B22" s="96"/>
      <c r="C22" s="97"/>
      <c r="E22" s="98"/>
      <c r="J22" s="41"/>
      <c r="K22" s="41"/>
      <c r="L22" s="42"/>
      <c r="M22" s="41"/>
      <c r="N22" s="41"/>
      <c r="O22" s="101"/>
      <c r="P22" s="102"/>
      <c r="Q22" s="103" t="s">
        <v>56</v>
      </c>
      <c r="R22" s="103" t="s">
        <v>61</v>
      </c>
      <c r="S22" s="103"/>
      <c r="T22" s="103"/>
      <c r="U22" s="103"/>
      <c r="V22" s="104"/>
    </row>
    <row r="23" spans="1:27" ht="18.75" customHeight="1" x14ac:dyDescent="0.25">
      <c r="B23" s="96"/>
      <c r="C23" s="97"/>
      <c r="E23" s="98"/>
      <c r="I23" s="173" t="s">
        <v>62</v>
      </c>
      <c r="J23" s="173"/>
      <c r="K23" s="173"/>
      <c r="L23" s="173"/>
      <c r="M23" s="173"/>
      <c r="N23" s="173"/>
      <c r="O23" s="173"/>
      <c r="P23" s="173"/>
      <c r="Q23" s="105">
        <f>Q21</f>
        <v>12.788254476190476</v>
      </c>
      <c r="R23" s="106">
        <f>R21</f>
        <v>0</v>
      </c>
      <c r="S23" s="107"/>
      <c r="T23" s="107"/>
      <c r="U23" s="107"/>
      <c r="V23" s="108"/>
    </row>
    <row r="24" spans="1:27" ht="18.75" customHeight="1" x14ac:dyDescent="0.25">
      <c r="B24" s="96"/>
      <c r="C24" s="97"/>
      <c r="E24" s="98"/>
      <c r="I24" s="173" t="s">
        <v>63</v>
      </c>
      <c r="J24" s="173"/>
      <c r="K24" s="173"/>
      <c r="L24" s="173"/>
      <c r="M24" s="173"/>
      <c r="N24" s="173"/>
      <c r="O24" s="173"/>
      <c r="P24" s="173"/>
      <c r="Q24" s="105">
        <f>S21</f>
        <v>5.1153017904761908</v>
      </c>
      <c r="R24" s="106">
        <f>T21</f>
        <v>0</v>
      </c>
      <c r="S24" s="107"/>
      <c r="T24" s="107"/>
      <c r="U24" s="107"/>
      <c r="V24" s="108"/>
    </row>
    <row r="25" spans="1:27" ht="18.75" customHeight="1" x14ac:dyDescent="0.25">
      <c r="B25" s="96"/>
      <c r="C25" s="97"/>
      <c r="E25" s="98"/>
      <c r="I25" s="173" t="s">
        <v>64</v>
      </c>
      <c r="J25" s="173"/>
      <c r="K25" s="173"/>
      <c r="L25" s="173"/>
      <c r="M25" s="173"/>
      <c r="N25" s="173"/>
      <c r="O25" s="173"/>
      <c r="P25" s="173"/>
      <c r="Q25" s="105">
        <f>U21</f>
        <v>7.6729526857142849</v>
      </c>
      <c r="R25" s="106">
        <f>V21</f>
        <v>0</v>
      </c>
      <c r="S25" s="107"/>
      <c r="T25" s="107"/>
      <c r="U25" s="107"/>
      <c r="V25" s="108"/>
    </row>
    <row r="26" spans="1:27" x14ac:dyDescent="0.25">
      <c r="B26" s="96"/>
      <c r="E26" s="98"/>
      <c r="J26" s="99"/>
      <c r="K26" s="99"/>
      <c r="L26" s="109"/>
      <c r="M26" s="99"/>
      <c r="N26" s="99"/>
      <c r="O26" s="101"/>
      <c r="P26" s="110"/>
      <c r="Q26" s="99"/>
      <c r="R26" s="99"/>
      <c r="S26" s="99"/>
      <c r="T26" s="99"/>
      <c r="U26" s="110"/>
      <c r="V26" s="99"/>
    </row>
    <row r="27" spans="1:27" x14ac:dyDescent="0.25">
      <c r="B27" s="96"/>
      <c r="E27" s="98"/>
      <c r="J27" s="99"/>
      <c r="K27" s="99"/>
      <c r="L27" s="109"/>
      <c r="M27" s="99"/>
      <c r="N27" s="99"/>
      <c r="O27" s="101"/>
      <c r="P27" s="110"/>
      <c r="Q27" s="99"/>
      <c r="R27" s="99"/>
      <c r="S27" s="99"/>
      <c r="T27" s="99"/>
      <c r="U27" s="110"/>
      <c r="V27" s="99"/>
    </row>
    <row r="28" spans="1:27" x14ac:dyDescent="0.25">
      <c r="B28" s="96"/>
      <c r="J28" s="99"/>
      <c r="K28" s="99"/>
      <c r="L28" s="109"/>
      <c r="M28" s="99"/>
      <c r="N28" s="99"/>
      <c r="O28" s="101"/>
      <c r="P28" s="111"/>
      <c r="Q28" s="99"/>
      <c r="R28" s="99"/>
      <c r="S28" s="99"/>
      <c r="T28" s="99"/>
      <c r="U28" s="110"/>
      <c r="V28" s="99"/>
    </row>
    <row r="30" spans="1:27" s="28" customFormat="1" x14ac:dyDescent="0.25">
      <c r="A30" s="17"/>
      <c r="B30" s="18"/>
      <c r="C30" s="29"/>
      <c r="D30" s="18"/>
      <c r="E30" s="18"/>
      <c r="F30" s="17"/>
      <c r="G30" s="30"/>
      <c r="I30" s="31"/>
      <c r="J30" s="25"/>
      <c r="K30" s="25"/>
      <c r="L30" s="100"/>
      <c r="M30" s="25"/>
      <c r="N30" s="25"/>
      <c r="O30" s="23"/>
      <c r="P30" s="112"/>
      <c r="Q30" s="25"/>
      <c r="R30" s="25"/>
      <c r="S30" s="25"/>
      <c r="T30" s="25"/>
      <c r="U30" s="26"/>
      <c r="V30" s="25"/>
      <c r="W30" s="27"/>
    </row>
    <row r="32" spans="1:27" ht="36" customHeight="1" x14ac:dyDescent="0.25"/>
  </sheetData>
  <mergeCells count="21">
    <mergeCell ref="I23:P23"/>
    <mergeCell ref="I24:P24"/>
    <mergeCell ref="I25:P25"/>
    <mergeCell ref="M5:N5"/>
    <mergeCell ref="O5:P5"/>
    <mergeCell ref="C1:Y1"/>
    <mergeCell ref="A5:A6"/>
    <mergeCell ref="B5:B6"/>
    <mergeCell ref="C5:C6"/>
    <mergeCell ref="D5:D6"/>
    <mergeCell ref="E5:E6"/>
    <mergeCell ref="F5:F6"/>
    <mergeCell ref="G5:G6"/>
    <mergeCell ref="H5:I5"/>
    <mergeCell ref="J5:K5"/>
    <mergeCell ref="X5:X6"/>
    <mergeCell ref="Y5:Y6"/>
    <mergeCell ref="Q5:R5"/>
    <mergeCell ref="S5:T5"/>
    <mergeCell ref="U5:V5"/>
    <mergeCell ref="W5:W6"/>
  </mergeCells>
  <printOptions horizontalCentered="1" verticalCentered="1"/>
  <pageMargins left="0.25" right="0.25" top="0.75" bottom="0.75" header="0.3" footer="0.3"/>
  <pageSetup paperSize="9" scale="3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Incentive</vt:lpstr>
      <vt:lpstr>AKM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2024-07-05T10:02:05Z</cp:lastPrinted>
  <dcterms:created xsi:type="dcterms:W3CDTF">2024-06-27T08:47:55Z</dcterms:created>
  <dcterms:modified xsi:type="dcterms:W3CDTF">2024-12-12T01:53:32Z</dcterms:modified>
</cp:coreProperties>
</file>